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5.114.169\Transcad\Programas de Operacion\PE VILLARRICA\PO\MOD PO\201608\A5\"/>
    </mc:Choice>
  </mc:AlternateContent>
  <bookViews>
    <workbookView xWindow="0" yWindow="0" windowWidth="6180" windowHeight="5730"/>
  </bookViews>
  <sheets>
    <sheet name="TAPA" sheetId="1" r:id="rId1"/>
    <sheet name="PC-L3-Normal" sheetId="2" r:id="rId2"/>
    <sheet name="LPP-L3-Normal" sheetId="3" r:id="rId3"/>
  </sheets>
  <definedNames>
    <definedName name="_xlnm._FilterDatabase" localSheetId="2" hidden="1">'LPP-L3-Normal'!$A$11:$H$22</definedName>
    <definedName name="_xlnm._FilterDatabase" localSheetId="1" hidden="1">'PC-L3-Normal'!$W$11:$Y$80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E7" i="3" l="1"/>
  <c r="F7" i="2"/>
  <c r="C7" i="3" l="1"/>
  <c r="C7" i="2"/>
  <c r="F7" i="3"/>
  <c r="H7" i="2"/>
  <c r="B4" i="1"/>
  <c r="A7" i="3"/>
  <c r="A2" i="3" s="1"/>
  <c r="A7" i="2"/>
  <c r="A2" i="2" l="1"/>
</calcChain>
</file>

<file path=xl/sharedStrings.xml><?xml version="1.0" encoding="utf-8"?>
<sst xmlns="http://schemas.openxmlformats.org/spreadsheetml/2006/main" count="252" uniqueCount="60">
  <si>
    <t>TIPO REGULACIÓN</t>
  </si>
  <si>
    <t>PE</t>
  </si>
  <si>
    <t>TIPO PROGRAMA</t>
  </si>
  <si>
    <t>REGIÓN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</si>
  <si>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</si>
  <si>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</si>
  <si>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</si>
  <si>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</si>
  <si>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</si>
  <si>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</si>
  <si>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</si>
  <si>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</si>
  <si>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</si>
  <si>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</si>
  <si>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</si>
  <si>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</si>
  <si>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</si>
  <si>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</si>
  <si>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</si>
  <si>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</si>
  <si>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</si>
  <si>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</si>
  <si>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</si>
  <si>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</si>
  <si>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</si>
  <si>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</si>
  <si>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</si>
  <si>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</si>
  <si>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</si>
  <si>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</si>
  <si>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</si>
  <si>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</si>
  <si>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</si>
  <si>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</si>
  <si>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</si>
  <si>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</si>
  <si>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</si>
  <si>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</si>
  <si>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</t>
  </si>
  <si>
    <t>IX</t>
  </si>
  <si>
    <t>Villarrica</t>
  </si>
  <si>
    <t>Rodrigo Vallette / Oscar Cadet / Guillermo Ulloa</t>
  </si>
  <si>
    <t>Claudia Briones</t>
  </si>
  <si>
    <t>Laboral</t>
  </si>
  <si>
    <t>Sábado</t>
  </si>
  <si>
    <t>Domingo</t>
  </si>
  <si>
    <t>20:20:00</t>
  </si>
  <si>
    <t>L3</t>
  </si>
  <si>
    <t>3A</t>
  </si>
  <si>
    <t>3B</t>
  </si>
  <si>
    <t>3C</t>
  </si>
  <si>
    <t>20:35:00</t>
  </si>
  <si>
    <t>19:30:00</t>
  </si>
  <si>
    <t>19:05:00</t>
  </si>
  <si>
    <t>20:30:00</t>
  </si>
  <si>
    <t>19:10:00</t>
  </si>
  <si>
    <t>20:05:00</t>
  </si>
  <si>
    <t>00:30:00</t>
  </si>
  <si>
    <t>20:50:00</t>
  </si>
  <si>
    <t>21:20:00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</si>
</sst>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0.00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0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4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5" borderId="1" xfId="0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7" borderId="1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9" fillId="7" borderId="5" xfId="0" applyFont="1" applyFill="1" applyBorder="1" applyAlignment="1">
      <alignment horizontal="center" vertical="center" textRotation="90" wrapText="1"/>
    </xf>
    <xf numFmtId="0" fontId="9" fillId="7" borderId="6" xfId="0" applyFont="1" applyFill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/>
    </xf>
    <xf numFmtId="21" fontId="6" fillId="0" borderId="1" xfId="0" applyNumberFormat="1" applyFont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ill="1"/>
    <xf numFmtId="0" fontId="8" fillId="0" borderId="0" xfId="0" applyFont="1" applyFill="1"/>
    <xf numFmtId="165" fontId="0" fillId="0" borderId="0" xfId="0" applyNumberFormat="1" applyFill="1"/>
    <xf numFmtId="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a13" displayName="Tabla13" ref="A11:L80" headerRowDxfId="16" dataDxfId="14" headerRowBorderDxfId="15" tableBorderDxfId="13" totalsRowBorderDxfId="12">
  <autoFilter ref="A11:L80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N22"/>
  <sheetViews>
    <sheetView tabSelected="1" zoomScale="70" zoomScaleNormal="70" workbookViewId="0">
      <selection activeCell="C17" sqref="C17"/>
    </sheetView>
  </sheetViews>
  <sheetFormatPr baseColWidth="10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9.42578125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4" ht="81" customHeight="1" x14ac:dyDescent="0.3">
      <c r="B4" s="41" t="str">
        <f>+D8&amp;"_"&amp;D9&amp;"_"&amp;D10&amp;"_"&amp;D11&amp;"_"&amp;D13&amp;"_"&amp;N15&amp;"_A5_"&amp;D12</f>
        <v>PO_IX_Villarrica_L3_2016_3_A5_2</v>
      </c>
      <c r="C4" s="41"/>
      <c r="D4" s="41"/>
      <c r="E4" s="41"/>
      <c r="F4" s="41"/>
      <c r="G4" s="41"/>
      <c r="H4" s="41"/>
      <c r="I4" s="41"/>
      <c r="J4" s="41"/>
    </row>
    <row r="5" spans="1:14" s="1" customFormat="1" ht="15" x14ac:dyDescent="0.3">
      <c r="A5" s="7"/>
    </row>
    <row r="7" spans="1:14" ht="30.75" customHeight="1" x14ac:dyDescent="0.3">
      <c r="B7" s="36" t="s">
        <v>0</v>
      </c>
      <c r="C7" s="36"/>
      <c r="D7" s="37" t="s">
        <v>1</v>
      </c>
      <c r="E7" s="38"/>
    </row>
    <row r="8" spans="1:14" x14ac:dyDescent="0.3">
      <c r="B8" s="36" t="s">
        <v>2</v>
      </c>
      <c r="C8" s="36"/>
      <c r="D8" s="37" t="s">
        <v>38</v>
      </c>
      <c r="E8" s="38"/>
    </row>
    <row r="9" spans="1:14" x14ac:dyDescent="0.3">
      <c r="B9" s="36" t="s">
        <v>3</v>
      </c>
      <c r="C9" s="36"/>
      <c r="D9" s="37" t="s">
        <v>39</v>
      </c>
      <c r="E9" s="38"/>
    </row>
    <row r="10" spans="1:14" x14ac:dyDescent="0.3">
      <c r="B10" s="36" t="s">
        <v>4</v>
      </c>
      <c r="C10" s="36"/>
      <c r="D10" s="37" t="s">
        <v>40</v>
      </c>
      <c r="E10" s="38"/>
    </row>
    <row r="11" spans="1:14" x14ac:dyDescent="0.3">
      <c r="B11" s="36" t="s">
        <v>5</v>
      </c>
      <c r="C11" s="36"/>
      <c r="D11" s="39" t="s">
        <v>47</v>
      </c>
      <c r="E11" s="40"/>
    </row>
    <row r="12" spans="1:14" x14ac:dyDescent="0.3">
      <c r="B12" s="36" t="s">
        <v>6</v>
      </c>
      <c r="C12" s="36"/>
      <c r="D12" s="39">
        <v>2</v>
      </c>
      <c r="E12" s="40"/>
    </row>
    <row r="13" spans="1:14" x14ac:dyDescent="0.3">
      <c r="B13" s="36" t="s">
        <v>7</v>
      </c>
      <c r="C13" s="36"/>
      <c r="D13" s="39">
        <v>2016</v>
      </c>
      <c r="E13" s="40"/>
    </row>
    <row r="15" spans="1:14" s="2" customFormat="1" ht="36" customHeight="1" x14ac:dyDescent="0.3">
      <c r="A15" s="8"/>
      <c r="B15" s="9" t="s">
        <v>8</v>
      </c>
      <c r="C15" s="9" t="s">
        <v>9</v>
      </c>
      <c r="D15" s="9" t="s">
        <v>10</v>
      </c>
      <c r="E15" s="9" t="s">
        <v>11</v>
      </c>
      <c r="G15" s="6"/>
      <c r="H15" s="5"/>
      <c r="N15" s="29">
        <v>3</v>
      </c>
    </row>
    <row r="16" spans="1:14" x14ac:dyDescent="0.3">
      <c r="B16" s="10" t="s">
        <v>12</v>
      </c>
      <c r="C16" s="21">
        <v>42604</v>
      </c>
      <c r="D16" s="11">
        <v>42735</v>
      </c>
      <c r="E16" s="12">
        <v>3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3" t="s">
        <v>13</v>
      </c>
      <c r="C21" s="42" t="s">
        <v>41</v>
      </c>
      <c r="D21" s="42"/>
      <c r="E21" s="42"/>
      <c r="F21" s="42"/>
    </row>
    <row r="22" spans="2:6" x14ac:dyDescent="0.3">
      <c r="B22" s="13" t="s">
        <v>14</v>
      </c>
      <c r="C22" s="42" t="s">
        <v>42</v>
      </c>
      <c r="D22" s="42"/>
      <c r="E22" s="42"/>
      <c r="F22" s="42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zoomScaleNormal="100" workbookViewId="0">
      <selection activeCell="B11" sqref="B11"/>
    </sheetView>
  </sheetViews>
  <sheetFormatPr baseColWidth="10" defaultColWidth="20.42578125" defaultRowHeight="14.25" customHeight="1" x14ac:dyDescent="0.2"/>
  <cols>
    <col min="1" max="1" width="3.28515625" style="14" bestFit="1" customWidth="1"/>
    <col min="2" max="2" width="3.7109375" style="14" bestFit="1" customWidth="1"/>
    <col min="3" max="3" width="3.28515625" style="14" bestFit="1" customWidth="1"/>
    <col min="4" max="4" width="5.7109375" style="14" bestFit="1" customWidth="1"/>
    <col min="5" max="6" width="9.140625" style="14" bestFit="1" customWidth="1"/>
    <col min="7" max="7" width="8.7109375" style="14" bestFit="1" customWidth="1"/>
    <col min="8" max="10" width="3.28515625" style="14" bestFit="1" customWidth="1"/>
    <col min="11" max="11" width="3.5703125" style="14" bestFit="1" customWidth="1"/>
    <col min="12" max="12" width="3.28515625" style="14" bestFit="1" customWidth="1"/>
    <col min="13" max="13" width="12.85546875" style="14" customWidth="1"/>
    <col min="14" max="14" width="11.42578125" style="14" customWidth="1"/>
    <col min="15" max="15" width="12.7109375" style="14" customWidth="1"/>
    <col min="16" max="16" width="7" style="14" customWidth="1"/>
    <col min="17" max="17" width="7.7109375" style="14" customWidth="1"/>
    <col min="18" max="18" width="8.140625" style="14" customWidth="1"/>
    <col min="19" max="19" width="4.28515625" style="14" customWidth="1"/>
    <col min="20" max="20" width="5.42578125" style="14" customWidth="1"/>
    <col min="21" max="21" width="4.42578125" style="14" customWidth="1"/>
    <col min="22" max="22" width="3.85546875" style="14" customWidth="1"/>
    <col min="23" max="16384" width="20.42578125" style="14"/>
  </cols>
  <sheetData>
    <row r="1" spans="1:22" ht="11.25" x14ac:dyDescent="0.2"/>
    <row r="2" spans="1:22" ht="16.5" x14ac:dyDescent="0.2">
      <c r="A2" s="43" t="str">
        <f>"PUNTOS DE CONTROL DE LA UNIDAD DE NEGOCIO ("&amp;A7&amp;" - "&amp;C7&amp;")"</f>
        <v>PUNTOS DE CONTROL DE LA UNIDAD DE NEGOCIO (L3 - Normal)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22" ht="11.25" x14ac:dyDescent="0.2"/>
    <row r="4" spans="1:22" s="3" customFormat="1" ht="15" x14ac:dyDescent="0.25">
      <c r="A4" s="3" t="s">
        <v>15</v>
      </c>
    </row>
    <row r="5" spans="1:22" ht="11.25" x14ac:dyDescent="0.2"/>
    <row r="6" spans="1:22" ht="15" x14ac:dyDescent="0.25">
      <c r="A6" s="50" t="s">
        <v>16</v>
      </c>
      <c r="B6" s="51"/>
      <c r="C6" s="45" t="s">
        <v>17</v>
      </c>
      <c r="D6" s="45"/>
      <c r="E6" s="45"/>
      <c r="F6" s="44" t="s">
        <v>9</v>
      </c>
      <c r="G6" s="44" t="s">
        <v>18</v>
      </c>
      <c r="H6" s="45" t="s">
        <v>10</v>
      </c>
      <c r="I6" s="45"/>
      <c r="J6" s="45"/>
      <c r="K6" s="45"/>
      <c r="L6" s="45"/>
    </row>
    <row r="7" spans="1:22" ht="15" x14ac:dyDescent="0.25">
      <c r="A7" s="52" t="str">
        <f>+TAPA!D11</f>
        <v>L3</v>
      </c>
      <c r="B7" s="53"/>
      <c r="C7" s="54" t="str">
        <f>+TAPA!B16</f>
        <v>Normal</v>
      </c>
      <c r="D7" s="54"/>
      <c r="E7" s="54"/>
      <c r="F7" s="46">
        <f>+TAPA!C16</f>
        <v>42604</v>
      </c>
      <c r="G7" s="47"/>
      <c r="H7" s="48">
        <f>+TAPA!D16</f>
        <v>42735</v>
      </c>
      <c r="I7" s="49"/>
      <c r="J7" s="49"/>
      <c r="K7" s="49"/>
      <c r="L7" s="49"/>
    </row>
    <row r="8" spans="1:22" ht="11.25" x14ac:dyDescent="0.2"/>
    <row r="9" spans="1:22" s="3" customFormat="1" ht="15" x14ac:dyDescent="0.25">
      <c r="A9" s="3" t="s">
        <v>19</v>
      </c>
    </row>
    <row r="10" spans="1:22" ht="14.25" customHeight="1" x14ac:dyDescent="0.2">
      <c r="L10" s="15"/>
    </row>
    <row r="11" spans="1:22" s="4" customFormat="1" ht="99.75" customHeight="1" x14ac:dyDescent="0.2">
      <c r="A11" s="23" t="s">
        <v>20</v>
      </c>
      <c r="B11" s="24" t="s">
        <v>21</v>
      </c>
      <c r="C11" s="24" t="s">
        <v>22</v>
      </c>
      <c r="D11" s="24" t="s">
        <v>23</v>
      </c>
      <c r="E11" s="24" t="s">
        <v>24</v>
      </c>
      <c r="F11" s="24" t="s">
        <v>25</v>
      </c>
      <c r="G11" s="24" t="s">
        <v>26</v>
      </c>
      <c r="H11" s="24" t="s">
        <v>27</v>
      </c>
      <c r="I11" s="24" t="s">
        <v>28</v>
      </c>
      <c r="J11" s="24" t="s">
        <v>29</v>
      </c>
      <c r="K11" s="24" t="s">
        <v>30</v>
      </c>
      <c r="L11" s="24" t="s">
        <v>31</v>
      </c>
    </row>
    <row r="12" spans="1:22" s="32" customFormat="1" ht="14.25" customHeight="1" x14ac:dyDescent="0.25">
      <c r="A12" s="57" t="s">
        <v>47</v>
      </c>
      <c r="B12" s="57" t="s">
        <v>48</v>
      </c>
      <c r="C12" s="57">
        <v>0</v>
      </c>
      <c r="D12" s="57">
        <v>1</v>
      </c>
      <c r="E12" s="35">
        <v>-72.249452000000005</v>
      </c>
      <c r="F12" s="35">
        <v>-39.328885</v>
      </c>
      <c r="G12" s="34">
        <v>150.60574299999999</v>
      </c>
      <c r="H12" s="35">
        <v>1</v>
      </c>
      <c r="I12" s="35">
        <v>0</v>
      </c>
      <c r="J12" s="35">
        <v>1</v>
      </c>
      <c r="K12" s="35">
        <v>0</v>
      </c>
      <c r="L12" s="35">
        <v>0</v>
      </c>
      <c r="M12" s="30"/>
      <c r="N12"/>
      <c r="O12"/>
      <c r="P12" s="31"/>
      <c r="Q12" s="31"/>
      <c r="R12" s="31"/>
      <c r="S12" s="31"/>
      <c r="T12" s="31"/>
      <c r="U12" s="31"/>
      <c r="V12" s="31"/>
    </row>
    <row r="13" spans="1:22" s="32" customFormat="1" ht="14.25" customHeight="1" x14ac:dyDescent="0.25">
      <c r="A13" s="57" t="s">
        <v>47</v>
      </c>
      <c r="B13" s="57" t="s">
        <v>48</v>
      </c>
      <c r="C13" s="57">
        <v>0</v>
      </c>
      <c r="D13" s="57">
        <v>2</v>
      </c>
      <c r="E13" s="35">
        <v>-72.247812999999994</v>
      </c>
      <c r="F13" s="35">
        <v>-39.327592000000003</v>
      </c>
      <c r="G13" s="34">
        <v>352.04791299999999</v>
      </c>
      <c r="H13" s="35">
        <v>1</v>
      </c>
      <c r="I13" s="35">
        <v>0</v>
      </c>
      <c r="J13" s="35">
        <v>0</v>
      </c>
      <c r="K13" s="35">
        <v>0</v>
      </c>
      <c r="L13" s="35">
        <v>0</v>
      </c>
      <c r="M13" s="30"/>
      <c r="N13"/>
      <c r="O13"/>
      <c r="P13" s="31"/>
      <c r="Q13" s="31"/>
      <c r="R13" s="31"/>
      <c r="S13" s="31"/>
      <c r="T13" s="31"/>
      <c r="U13" s="31"/>
      <c r="V13" s="31"/>
    </row>
    <row r="14" spans="1:22" s="32" customFormat="1" ht="14.25" customHeight="1" x14ac:dyDescent="0.25">
      <c r="A14" s="57" t="s">
        <v>47</v>
      </c>
      <c r="B14" s="57" t="s">
        <v>48</v>
      </c>
      <c r="C14" s="57">
        <v>0</v>
      </c>
      <c r="D14" s="57">
        <v>3</v>
      </c>
      <c r="E14" s="35">
        <v>-72.232035999999994</v>
      </c>
      <c r="F14" s="35">
        <v>-39.315159999999999</v>
      </c>
      <c r="G14" s="34">
        <v>2290.1721189999998</v>
      </c>
      <c r="H14" s="35">
        <v>1</v>
      </c>
      <c r="I14" s="35">
        <v>0</v>
      </c>
      <c r="J14" s="35">
        <v>0</v>
      </c>
      <c r="K14" s="35">
        <v>0</v>
      </c>
      <c r="L14" s="35">
        <v>0</v>
      </c>
      <c r="M14" s="30"/>
      <c r="N14"/>
      <c r="O14"/>
      <c r="P14" s="31"/>
      <c r="Q14" s="31"/>
      <c r="R14" s="31"/>
      <c r="S14" s="31"/>
      <c r="T14" s="31"/>
      <c r="U14" s="31"/>
      <c r="V14" s="31"/>
    </row>
    <row r="15" spans="1:22" s="32" customFormat="1" ht="14.25" customHeight="1" x14ac:dyDescent="0.25">
      <c r="A15" s="57" t="s">
        <v>47</v>
      </c>
      <c r="B15" s="57" t="s">
        <v>48</v>
      </c>
      <c r="C15" s="57">
        <v>0</v>
      </c>
      <c r="D15" s="57">
        <v>4</v>
      </c>
      <c r="E15" s="35">
        <v>-72.230853999999994</v>
      </c>
      <c r="F15" s="35">
        <v>-39.313642999999999</v>
      </c>
      <c r="G15" s="34">
        <v>2489.9375</v>
      </c>
      <c r="H15" s="35">
        <v>1</v>
      </c>
      <c r="I15" s="35">
        <v>0</v>
      </c>
      <c r="J15" s="35">
        <v>0</v>
      </c>
      <c r="K15" s="35">
        <v>0</v>
      </c>
      <c r="L15" s="35">
        <v>0</v>
      </c>
      <c r="M15" s="30"/>
      <c r="N15"/>
      <c r="O15"/>
      <c r="P15" s="31"/>
      <c r="Q15" s="31"/>
      <c r="R15" s="31"/>
      <c r="S15" s="31"/>
      <c r="T15" s="31"/>
      <c r="U15" s="31"/>
      <c r="V15" s="31"/>
    </row>
    <row r="16" spans="1:22" s="32" customFormat="1" ht="14.25" customHeight="1" x14ac:dyDescent="0.25">
      <c r="A16" s="57" t="s">
        <v>47</v>
      </c>
      <c r="B16" s="57" t="s">
        <v>48</v>
      </c>
      <c r="C16" s="57">
        <v>0</v>
      </c>
      <c r="D16" s="57">
        <v>5</v>
      </c>
      <c r="E16" s="35">
        <v>-72.232853000000006</v>
      </c>
      <c r="F16" s="35">
        <v>-39.305325000000003</v>
      </c>
      <c r="G16" s="34">
        <v>3445.1347660000001</v>
      </c>
      <c r="H16" s="35">
        <v>1</v>
      </c>
      <c r="I16" s="35">
        <v>0</v>
      </c>
      <c r="J16" s="35">
        <v>0</v>
      </c>
      <c r="K16" s="35">
        <v>0</v>
      </c>
      <c r="L16" s="35">
        <v>0</v>
      </c>
      <c r="M16" s="30"/>
      <c r="N16"/>
      <c r="O16"/>
      <c r="P16" s="31"/>
      <c r="Q16" s="31"/>
      <c r="R16" s="31"/>
      <c r="S16" s="31"/>
      <c r="T16" s="31"/>
      <c r="U16" s="31"/>
      <c r="V16" s="31"/>
    </row>
    <row r="17" spans="1:22" s="32" customFormat="1" ht="14.25" customHeight="1" x14ac:dyDescent="0.25">
      <c r="A17" s="57" t="s">
        <v>47</v>
      </c>
      <c r="B17" s="57" t="s">
        <v>48</v>
      </c>
      <c r="C17" s="57">
        <v>0</v>
      </c>
      <c r="D17" s="57">
        <v>6</v>
      </c>
      <c r="E17" s="35">
        <v>-72.208763000000005</v>
      </c>
      <c r="F17" s="35">
        <v>-39.308573000000003</v>
      </c>
      <c r="G17" s="34">
        <v>6147.9526370000003</v>
      </c>
      <c r="H17" s="35">
        <v>1</v>
      </c>
      <c r="I17" s="35">
        <v>0</v>
      </c>
      <c r="J17" s="35">
        <v>0</v>
      </c>
      <c r="K17" s="35">
        <v>0</v>
      </c>
      <c r="L17" s="35">
        <v>1</v>
      </c>
      <c r="M17" s="30"/>
      <c r="N17"/>
      <c r="O17"/>
      <c r="P17" s="31"/>
      <c r="Q17" s="31"/>
      <c r="R17" s="31"/>
      <c r="S17" s="31"/>
      <c r="T17" s="31"/>
      <c r="U17" s="31"/>
      <c r="V17" s="31"/>
    </row>
    <row r="18" spans="1:22" s="32" customFormat="1" ht="14.25" customHeight="1" x14ac:dyDescent="0.25">
      <c r="A18" s="57" t="s">
        <v>47</v>
      </c>
      <c r="B18" s="57" t="s">
        <v>48</v>
      </c>
      <c r="C18" s="57">
        <v>0</v>
      </c>
      <c r="D18" s="57">
        <v>7</v>
      </c>
      <c r="E18" s="35">
        <v>-72.214770000000001</v>
      </c>
      <c r="F18" s="35">
        <v>-39.307253000000003</v>
      </c>
      <c r="G18" s="34">
        <v>6868.4418949999999</v>
      </c>
      <c r="H18" s="35">
        <v>1</v>
      </c>
      <c r="I18" s="35">
        <v>0</v>
      </c>
      <c r="J18" s="35">
        <v>0</v>
      </c>
      <c r="K18" s="35">
        <v>0</v>
      </c>
      <c r="L18" s="35">
        <v>1</v>
      </c>
      <c r="M18" s="30"/>
      <c r="N18"/>
      <c r="O18"/>
      <c r="P18" s="31"/>
      <c r="Q18" s="31"/>
      <c r="R18" s="31"/>
      <c r="S18" s="31"/>
      <c r="T18" s="31"/>
      <c r="U18" s="31"/>
      <c r="V18" s="31"/>
    </row>
    <row r="19" spans="1:22" s="32" customFormat="1" ht="14.25" customHeight="1" x14ac:dyDescent="0.25">
      <c r="A19" s="57" t="s">
        <v>47</v>
      </c>
      <c r="B19" s="57" t="s">
        <v>48</v>
      </c>
      <c r="C19" s="57">
        <v>0</v>
      </c>
      <c r="D19" s="57">
        <v>8</v>
      </c>
      <c r="E19" s="35">
        <v>-72.231136000000006</v>
      </c>
      <c r="F19" s="35">
        <v>-39.29853</v>
      </c>
      <c r="G19" s="34">
        <v>9091.2207030000009</v>
      </c>
      <c r="H19" s="35">
        <v>1</v>
      </c>
      <c r="I19" s="35">
        <v>0</v>
      </c>
      <c r="J19" s="35">
        <v>0</v>
      </c>
      <c r="K19" s="35">
        <v>0</v>
      </c>
      <c r="L19" s="35">
        <v>1</v>
      </c>
      <c r="M19" s="30"/>
      <c r="N19"/>
      <c r="O19"/>
      <c r="P19" s="31"/>
      <c r="Q19" s="31"/>
      <c r="R19" s="31"/>
      <c r="S19" s="31"/>
      <c r="T19" s="31"/>
      <c r="U19" s="31"/>
      <c r="V19" s="31"/>
    </row>
    <row r="20" spans="1:22" s="32" customFormat="1" ht="14.25" customHeight="1" x14ac:dyDescent="0.25">
      <c r="A20" s="57" t="s">
        <v>47</v>
      </c>
      <c r="B20" s="57" t="s">
        <v>48</v>
      </c>
      <c r="C20" s="57">
        <v>0</v>
      </c>
      <c r="D20" s="57">
        <v>9</v>
      </c>
      <c r="E20" s="35">
        <v>-72.229828999999995</v>
      </c>
      <c r="F20" s="35">
        <v>-39.290866000000001</v>
      </c>
      <c r="G20" s="34">
        <v>10088.240234000001</v>
      </c>
      <c r="H20" s="35">
        <v>1</v>
      </c>
      <c r="I20" s="35">
        <v>0</v>
      </c>
      <c r="J20" s="35">
        <v>0</v>
      </c>
      <c r="K20" s="35">
        <v>0</v>
      </c>
      <c r="L20" s="35">
        <v>1</v>
      </c>
      <c r="M20" s="30"/>
      <c r="N20"/>
      <c r="O20"/>
      <c r="P20" s="31"/>
      <c r="Q20" s="31"/>
      <c r="R20" s="31"/>
      <c r="S20" s="31"/>
      <c r="T20" s="31"/>
      <c r="U20" s="31"/>
      <c r="V20" s="31"/>
    </row>
    <row r="21" spans="1:22" s="32" customFormat="1" ht="14.25" customHeight="1" x14ac:dyDescent="0.25">
      <c r="A21" s="57" t="s">
        <v>47</v>
      </c>
      <c r="B21" s="57" t="s">
        <v>48</v>
      </c>
      <c r="C21" s="57">
        <v>0</v>
      </c>
      <c r="D21" s="57">
        <v>10</v>
      </c>
      <c r="E21" s="35">
        <v>-72.224039000000005</v>
      </c>
      <c r="F21" s="35">
        <v>-39.285704000000003</v>
      </c>
      <c r="G21" s="34">
        <v>10852.732421999999</v>
      </c>
      <c r="H21" s="35">
        <v>1</v>
      </c>
      <c r="I21" s="35">
        <v>0</v>
      </c>
      <c r="J21" s="35">
        <v>0</v>
      </c>
      <c r="K21" s="35">
        <v>0</v>
      </c>
      <c r="L21" s="35">
        <v>1</v>
      </c>
      <c r="M21" s="30"/>
      <c r="N21"/>
      <c r="O21"/>
      <c r="P21" s="31"/>
      <c r="Q21" s="31"/>
      <c r="R21" s="31"/>
      <c r="S21" s="31"/>
      <c r="T21" s="31"/>
      <c r="U21" s="31"/>
      <c r="V21" s="31"/>
    </row>
    <row r="22" spans="1:22" s="32" customFormat="1" ht="14.25" customHeight="1" x14ac:dyDescent="0.25">
      <c r="A22" s="57" t="s">
        <v>47</v>
      </c>
      <c r="B22" s="57" t="s">
        <v>48</v>
      </c>
      <c r="C22" s="57">
        <v>0</v>
      </c>
      <c r="D22" s="57">
        <v>11</v>
      </c>
      <c r="E22" s="35">
        <v>-72.224940000000004</v>
      </c>
      <c r="F22" s="35">
        <v>-39.281618999999999</v>
      </c>
      <c r="G22" s="34">
        <v>11491.970703000001</v>
      </c>
      <c r="H22" s="35">
        <v>1</v>
      </c>
      <c r="I22" s="35">
        <v>0</v>
      </c>
      <c r="J22" s="35">
        <v>0</v>
      </c>
      <c r="K22" s="35">
        <v>0</v>
      </c>
      <c r="L22" s="35">
        <v>1</v>
      </c>
      <c r="M22" s="30"/>
      <c r="N22"/>
      <c r="O22"/>
      <c r="P22" s="31"/>
      <c r="Q22" s="31"/>
      <c r="R22" s="31"/>
      <c r="S22" s="31"/>
      <c r="T22" s="31"/>
      <c r="U22" s="31"/>
      <c r="V22" s="31"/>
    </row>
    <row r="23" spans="1:22" s="32" customFormat="1" ht="14.25" customHeight="1" x14ac:dyDescent="0.25">
      <c r="A23" s="57" t="s">
        <v>47</v>
      </c>
      <c r="B23" s="57" t="s">
        <v>48</v>
      </c>
      <c r="C23" s="57">
        <v>0</v>
      </c>
      <c r="D23" s="57">
        <v>12</v>
      </c>
      <c r="E23" s="35">
        <v>-72.227936999999997</v>
      </c>
      <c r="F23" s="35">
        <v>-39.277735999999997</v>
      </c>
      <c r="G23" s="34">
        <v>12212.883789</v>
      </c>
      <c r="H23" s="35">
        <v>1</v>
      </c>
      <c r="I23" s="35">
        <v>0</v>
      </c>
      <c r="J23" s="35">
        <v>0</v>
      </c>
      <c r="K23" s="35">
        <v>0</v>
      </c>
      <c r="L23" s="35">
        <v>1</v>
      </c>
      <c r="M23" s="30"/>
      <c r="N23"/>
      <c r="O23"/>
      <c r="P23" s="31"/>
      <c r="Q23" s="31"/>
      <c r="R23" s="31"/>
      <c r="S23" s="31"/>
      <c r="T23" s="31"/>
      <c r="U23" s="31"/>
      <c r="V23" s="31"/>
    </row>
    <row r="24" spans="1:22" s="32" customFormat="1" ht="14.25" customHeight="1" x14ac:dyDescent="0.25">
      <c r="A24" s="57" t="s">
        <v>47</v>
      </c>
      <c r="B24" s="57" t="s">
        <v>48</v>
      </c>
      <c r="C24" s="57">
        <v>0</v>
      </c>
      <c r="D24" s="57">
        <v>13</v>
      </c>
      <c r="E24" s="35">
        <v>-72.232393000000002</v>
      </c>
      <c r="F24" s="35">
        <v>-39.279936999999997</v>
      </c>
      <c r="G24" s="34">
        <v>12775.791992</v>
      </c>
      <c r="H24" s="35">
        <v>1</v>
      </c>
      <c r="I24" s="35">
        <v>0</v>
      </c>
      <c r="J24" s="35">
        <v>0</v>
      </c>
      <c r="K24" s="35">
        <v>0</v>
      </c>
      <c r="L24" s="35">
        <v>1</v>
      </c>
      <c r="M24" s="30"/>
      <c r="N24"/>
      <c r="O24"/>
      <c r="P24" s="31"/>
      <c r="Q24" s="31"/>
      <c r="R24" s="31"/>
      <c r="S24" s="31"/>
      <c r="T24" s="31"/>
      <c r="U24" s="31"/>
      <c r="V24" s="31"/>
    </row>
    <row r="25" spans="1:22" s="32" customFormat="1" ht="14.25" customHeight="1" x14ac:dyDescent="0.25">
      <c r="A25" s="57" t="s">
        <v>47</v>
      </c>
      <c r="B25" s="57" t="s">
        <v>48</v>
      </c>
      <c r="C25" s="57">
        <v>1</v>
      </c>
      <c r="D25" s="57">
        <v>1</v>
      </c>
      <c r="E25" s="35">
        <v>-72.231764999999996</v>
      </c>
      <c r="F25" s="35">
        <v>-39.277824000000003</v>
      </c>
      <c r="G25" s="34">
        <v>211.868301</v>
      </c>
      <c r="H25" s="35">
        <v>1</v>
      </c>
      <c r="I25" s="35">
        <v>0</v>
      </c>
      <c r="J25" s="35">
        <v>0</v>
      </c>
      <c r="K25" s="35">
        <v>0</v>
      </c>
      <c r="L25" s="35">
        <v>1</v>
      </c>
      <c r="M25" s="30"/>
      <c r="N25"/>
      <c r="O25"/>
      <c r="P25" s="31"/>
      <c r="Q25" s="31"/>
      <c r="R25" s="31"/>
      <c r="S25" s="31"/>
      <c r="T25" s="31"/>
      <c r="U25" s="31"/>
      <c r="V25" s="31"/>
    </row>
    <row r="26" spans="1:22" s="32" customFormat="1" ht="14.25" customHeight="1" x14ac:dyDescent="0.25">
      <c r="A26" s="57" t="s">
        <v>47</v>
      </c>
      <c r="B26" s="57" t="s">
        <v>48</v>
      </c>
      <c r="C26" s="57">
        <v>1</v>
      </c>
      <c r="D26" s="57">
        <v>2</v>
      </c>
      <c r="E26" s="35">
        <v>-72.227337000000006</v>
      </c>
      <c r="F26" s="35">
        <v>-39.280481000000002</v>
      </c>
      <c r="G26" s="34">
        <v>978.23339799999997</v>
      </c>
      <c r="H26" s="35">
        <v>1</v>
      </c>
      <c r="I26" s="35">
        <v>0</v>
      </c>
      <c r="J26" s="35">
        <v>0</v>
      </c>
      <c r="K26" s="35">
        <v>0</v>
      </c>
      <c r="L26" s="35">
        <v>1</v>
      </c>
      <c r="M26" s="30"/>
      <c r="N26"/>
      <c r="O26"/>
      <c r="P26" s="31"/>
      <c r="Q26" s="31"/>
      <c r="R26" s="31"/>
      <c r="S26" s="31"/>
      <c r="T26" s="31"/>
      <c r="U26" s="31"/>
      <c r="V26" s="31"/>
    </row>
    <row r="27" spans="1:22" s="32" customFormat="1" ht="14.25" customHeight="1" x14ac:dyDescent="0.25">
      <c r="A27" s="57" t="s">
        <v>47</v>
      </c>
      <c r="B27" s="57" t="s">
        <v>48</v>
      </c>
      <c r="C27" s="57">
        <v>1</v>
      </c>
      <c r="D27" s="57">
        <v>3</v>
      </c>
      <c r="E27" s="35">
        <v>-72.227266999999998</v>
      </c>
      <c r="F27" s="35">
        <v>-39.284816999999997</v>
      </c>
      <c r="G27" s="34">
        <v>1662.295288</v>
      </c>
      <c r="H27" s="35">
        <v>1</v>
      </c>
      <c r="I27" s="35">
        <v>0</v>
      </c>
      <c r="J27" s="35">
        <v>0</v>
      </c>
      <c r="K27" s="35">
        <v>0</v>
      </c>
      <c r="L27" s="35">
        <v>1</v>
      </c>
      <c r="M27" s="30"/>
      <c r="N27"/>
      <c r="O27"/>
      <c r="P27" s="31"/>
      <c r="Q27" s="31"/>
      <c r="R27" s="31"/>
      <c r="S27" s="31"/>
      <c r="T27" s="31"/>
      <c r="U27" s="31"/>
      <c r="V27" s="31"/>
    </row>
    <row r="28" spans="1:22" s="32" customFormat="1" ht="14.25" customHeight="1" x14ac:dyDescent="0.25">
      <c r="A28" s="57" t="s">
        <v>47</v>
      </c>
      <c r="B28" s="57" t="s">
        <v>48</v>
      </c>
      <c r="C28" s="57">
        <v>1</v>
      </c>
      <c r="D28" s="57">
        <v>4</v>
      </c>
      <c r="E28" s="35">
        <v>-72.225649000000004</v>
      </c>
      <c r="F28" s="35">
        <v>-39.287174</v>
      </c>
      <c r="G28" s="34">
        <v>2043.773682</v>
      </c>
      <c r="H28" s="35">
        <v>1</v>
      </c>
      <c r="I28" s="35">
        <v>0</v>
      </c>
      <c r="J28" s="35">
        <v>0</v>
      </c>
      <c r="K28" s="35">
        <v>0</v>
      </c>
      <c r="L28" s="35">
        <v>1</v>
      </c>
      <c r="M28" s="30"/>
      <c r="N28"/>
      <c r="O28"/>
      <c r="P28" s="31"/>
      <c r="Q28" s="31"/>
      <c r="R28" s="31"/>
      <c r="S28" s="31"/>
      <c r="T28" s="31"/>
      <c r="U28" s="31"/>
      <c r="V28" s="31"/>
    </row>
    <row r="29" spans="1:22" s="32" customFormat="1" ht="14.25" customHeight="1" x14ac:dyDescent="0.25">
      <c r="A29" s="57" t="s">
        <v>47</v>
      </c>
      <c r="B29" s="57" t="s">
        <v>48</v>
      </c>
      <c r="C29" s="57">
        <v>1</v>
      </c>
      <c r="D29" s="57">
        <v>5</v>
      </c>
      <c r="E29" s="35">
        <v>-72.229828999999995</v>
      </c>
      <c r="F29" s="35">
        <v>-39.290866000000001</v>
      </c>
      <c r="G29" s="34">
        <v>2589.735107</v>
      </c>
      <c r="H29" s="35">
        <v>1</v>
      </c>
      <c r="I29" s="35">
        <v>0</v>
      </c>
      <c r="J29" s="35">
        <v>0</v>
      </c>
      <c r="K29" s="35">
        <v>0</v>
      </c>
      <c r="L29" s="35">
        <v>1</v>
      </c>
      <c r="M29" s="30"/>
      <c r="N29"/>
      <c r="O29"/>
      <c r="P29" s="31"/>
      <c r="Q29" s="31"/>
      <c r="R29" s="31"/>
      <c r="S29" s="31"/>
      <c r="T29" s="31"/>
      <c r="U29" s="31"/>
      <c r="V29" s="31"/>
    </row>
    <row r="30" spans="1:22" s="32" customFormat="1" ht="14.25" customHeight="1" x14ac:dyDescent="0.25">
      <c r="A30" s="57" t="s">
        <v>47</v>
      </c>
      <c r="B30" s="57" t="s">
        <v>48</v>
      </c>
      <c r="C30" s="57">
        <v>1</v>
      </c>
      <c r="D30" s="57">
        <v>6</v>
      </c>
      <c r="E30" s="35">
        <v>-72.231137000000004</v>
      </c>
      <c r="F30" s="35">
        <v>-39.298530999999997</v>
      </c>
      <c r="G30" s="34">
        <v>3586.8879390000002</v>
      </c>
      <c r="H30" s="35">
        <v>1</v>
      </c>
      <c r="I30" s="35">
        <v>0</v>
      </c>
      <c r="J30" s="35">
        <v>0</v>
      </c>
      <c r="K30" s="35">
        <v>0</v>
      </c>
      <c r="L30" s="35">
        <v>1</v>
      </c>
      <c r="M30" s="30"/>
      <c r="N30"/>
      <c r="O30"/>
      <c r="P30" s="31"/>
      <c r="Q30" s="31"/>
      <c r="R30" s="31"/>
      <c r="S30" s="31"/>
      <c r="T30" s="31"/>
      <c r="U30" s="31"/>
      <c r="V30" s="31"/>
    </row>
    <row r="31" spans="1:22" s="32" customFormat="1" ht="14.25" customHeight="1" x14ac:dyDescent="0.25">
      <c r="A31" s="57" t="s">
        <v>47</v>
      </c>
      <c r="B31" s="57" t="s">
        <v>48</v>
      </c>
      <c r="C31" s="57">
        <v>1</v>
      </c>
      <c r="D31" s="57">
        <v>7</v>
      </c>
      <c r="E31" s="35">
        <v>-72.214770000000001</v>
      </c>
      <c r="F31" s="35">
        <v>-39.307253000000003</v>
      </c>
      <c r="G31" s="34">
        <v>5809.5322269999997</v>
      </c>
      <c r="H31" s="35">
        <v>1</v>
      </c>
      <c r="I31" s="35">
        <v>0</v>
      </c>
      <c r="J31" s="35">
        <v>0</v>
      </c>
      <c r="K31" s="35">
        <v>0</v>
      </c>
      <c r="L31" s="35">
        <v>1</v>
      </c>
      <c r="M31" s="30"/>
      <c r="N31"/>
      <c r="O31"/>
      <c r="P31" s="31"/>
      <c r="Q31" s="31"/>
      <c r="R31" s="31"/>
      <c r="S31" s="31"/>
      <c r="T31" s="31"/>
      <c r="U31" s="31"/>
      <c r="V31" s="31"/>
    </row>
    <row r="32" spans="1:22" s="32" customFormat="1" ht="14.25" customHeight="1" x14ac:dyDescent="0.25">
      <c r="A32" s="57" t="s">
        <v>47</v>
      </c>
      <c r="B32" s="57" t="s">
        <v>48</v>
      </c>
      <c r="C32" s="57">
        <v>1</v>
      </c>
      <c r="D32" s="57">
        <v>8</v>
      </c>
      <c r="E32" s="35">
        <v>-72.208763000000005</v>
      </c>
      <c r="F32" s="35">
        <v>-39.308574</v>
      </c>
      <c r="G32" s="34">
        <v>6530.0214839999999</v>
      </c>
      <c r="H32" s="35">
        <v>1</v>
      </c>
      <c r="I32" s="35">
        <v>0</v>
      </c>
      <c r="J32" s="35">
        <v>0</v>
      </c>
      <c r="K32" s="35">
        <v>0</v>
      </c>
      <c r="L32" s="35">
        <v>1</v>
      </c>
      <c r="M32" s="30"/>
      <c r="N32"/>
      <c r="O32"/>
      <c r="P32" s="31"/>
      <c r="Q32" s="31"/>
      <c r="R32" s="31"/>
      <c r="S32" s="31"/>
      <c r="T32" s="31"/>
      <c r="U32" s="31"/>
      <c r="V32" s="31"/>
    </row>
    <row r="33" spans="1:22" s="32" customFormat="1" ht="14.25" customHeight="1" x14ac:dyDescent="0.25">
      <c r="A33" s="57" t="s">
        <v>47</v>
      </c>
      <c r="B33" s="57" t="s">
        <v>48</v>
      </c>
      <c r="C33" s="57">
        <v>1</v>
      </c>
      <c r="D33" s="57">
        <v>9</v>
      </c>
      <c r="E33" s="35">
        <v>-72.232853000000006</v>
      </c>
      <c r="F33" s="35">
        <v>-39.305325000000003</v>
      </c>
      <c r="G33" s="34">
        <v>9232.8398440000001</v>
      </c>
      <c r="H33" s="35">
        <v>1</v>
      </c>
      <c r="I33" s="35">
        <v>0</v>
      </c>
      <c r="J33" s="35">
        <v>0</v>
      </c>
      <c r="K33" s="35">
        <v>0</v>
      </c>
      <c r="L33" s="35">
        <v>0</v>
      </c>
      <c r="M33" s="30"/>
      <c r="N33"/>
      <c r="O33"/>
      <c r="P33" s="31"/>
      <c r="Q33" s="31"/>
      <c r="R33" s="31"/>
      <c r="S33" s="31"/>
      <c r="T33" s="31"/>
      <c r="U33" s="31"/>
      <c r="V33" s="31"/>
    </row>
    <row r="34" spans="1:22" s="32" customFormat="1" ht="14.25" customHeight="1" x14ac:dyDescent="0.25">
      <c r="A34" s="57" t="s">
        <v>47</v>
      </c>
      <c r="B34" s="57" t="s">
        <v>48</v>
      </c>
      <c r="C34" s="57">
        <v>1</v>
      </c>
      <c r="D34" s="57">
        <v>10</v>
      </c>
      <c r="E34" s="35">
        <v>-72.230853999999994</v>
      </c>
      <c r="F34" s="35">
        <v>-39.313642999999999</v>
      </c>
      <c r="G34" s="34">
        <v>10188.037109000001</v>
      </c>
      <c r="H34" s="35">
        <v>1</v>
      </c>
      <c r="I34" s="35">
        <v>0</v>
      </c>
      <c r="J34" s="35">
        <v>0</v>
      </c>
      <c r="K34" s="35">
        <v>0</v>
      </c>
      <c r="L34" s="35">
        <v>0</v>
      </c>
      <c r="M34" s="30"/>
      <c r="N34"/>
      <c r="O34"/>
      <c r="P34" s="31"/>
      <c r="Q34" s="31"/>
      <c r="R34" s="31"/>
      <c r="S34" s="31"/>
      <c r="T34" s="31"/>
      <c r="U34" s="31"/>
      <c r="V34" s="31"/>
    </row>
    <row r="35" spans="1:22" s="32" customFormat="1" ht="14.25" customHeight="1" x14ac:dyDescent="0.25">
      <c r="A35" s="57" t="s">
        <v>47</v>
      </c>
      <c r="B35" s="57" t="s">
        <v>48</v>
      </c>
      <c r="C35" s="57">
        <v>1</v>
      </c>
      <c r="D35" s="57">
        <v>11</v>
      </c>
      <c r="E35" s="35">
        <v>-72.232035999999994</v>
      </c>
      <c r="F35" s="35">
        <v>-39.315159999999999</v>
      </c>
      <c r="G35" s="34">
        <v>10387.802734000001</v>
      </c>
      <c r="H35" s="35">
        <v>1</v>
      </c>
      <c r="I35" s="35">
        <v>0</v>
      </c>
      <c r="J35" s="35">
        <v>0</v>
      </c>
      <c r="K35" s="35">
        <v>0</v>
      </c>
      <c r="L35" s="35">
        <v>0</v>
      </c>
      <c r="M35" s="30"/>
      <c r="N35"/>
      <c r="O35"/>
      <c r="P35" s="31"/>
      <c r="Q35" s="31"/>
      <c r="R35" s="31"/>
      <c r="S35" s="31"/>
      <c r="T35" s="31"/>
      <c r="U35" s="31"/>
      <c r="V35" s="31"/>
    </row>
    <row r="36" spans="1:22" s="32" customFormat="1" ht="14.25" customHeight="1" x14ac:dyDescent="0.25">
      <c r="A36" s="57" t="s">
        <v>47</v>
      </c>
      <c r="B36" s="57" t="s">
        <v>48</v>
      </c>
      <c r="C36" s="57">
        <v>1</v>
      </c>
      <c r="D36" s="57">
        <v>12</v>
      </c>
      <c r="E36" s="35">
        <v>-72.249452000000005</v>
      </c>
      <c r="F36" s="35">
        <v>-39.328885</v>
      </c>
      <c r="G36" s="34">
        <v>12527.370117</v>
      </c>
      <c r="H36" s="35">
        <v>1</v>
      </c>
      <c r="I36" s="35">
        <v>0</v>
      </c>
      <c r="J36" s="35">
        <v>0</v>
      </c>
      <c r="K36" s="35">
        <v>0</v>
      </c>
      <c r="L36" s="35">
        <v>0</v>
      </c>
      <c r="M36" s="30"/>
      <c r="N36"/>
      <c r="O36"/>
      <c r="P36" s="31"/>
      <c r="Q36" s="31"/>
      <c r="R36" s="33"/>
      <c r="S36" s="33"/>
      <c r="T36" s="33"/>
      <c r="V36" s="31"/>
    </row>
    <row r="37" spans="1:22" s="32" customFormat="1" ht="14.25" customHeight="1" x14ac:dyDescent="0.25">
      <c r="A37" s="57" t="s">
        <v>47</v>
      </c>
      <c r="B37" s="57" t="s">
        <v>49</v>
      </c>
      <c r="C37" s="57">
        <v>0</v>
      </c>
      <c r="D37" s="57">
        <v>1</v>
      </c>
      <c r="E37" s="35">
        <v>-72.232035999999994</v>
      </c>
      <c r="F37" s="35">
        <v>-39.315159999999999</v>
      </c>
      <c r="G37" s="34">
        <v>95.981658999999993</v>
      </c>
      <c r="H37" s="35">
        <v>1</v>
      </c>
      <c r="I37" s="35">
        <v>0</v>
      </c>
      <c r="J37" s="35">
        <v>1</v>
      </c>
      <c r="K37" s="35">
        <v>0</v>
      </c>
      <c r="L37" s="35">
        <v>0</v>
      </c>
      <c r="M37" s="30"/>
      <c r="N37"/>
      <c r="O37"/>
      <c r="P37" s="31"/>
      <c r="Q37" s="31"/>
      <c r="R37" s="31"/>
      <c r="S37" s="31"/>
      <c r="T37" s="31"/>
      <c r="U37" s="31"/>
      <c r="V37" s="31"/>
    </row>
    <row r="38" spans="1:22" s="32" customFormat="1" ht="14.25" customHeight="1" x14ac:dyDescent="0.25">
      <c r="A38" s="57" t="s">
        <v>47</v>
      </c>
      <c r="B38" s="57" t="s">
        <v>49</v>
      </c>
      <c r="C38" s="57">
        <v>0</v>
      </c>
      <c r="D38" s="57">
        <v>2</v>
      </c>
      <c r="E38" s="35">
        <v>-72.230853999999994</v>
      </c>
      <c r="F38" s="35">
        <v>-39.313642999999999</v>
      </c>
      <c r="G38" s="34">
        <v>295.74704000000003</v>
      </c>
      <c r="H38" s="35">
        <v>1</v>
      </c>
      <c r="I38" s="35">
        <v>0</v>
      </c>
      <c r="J38" s="35">
        <v>0</v>
      </c>
      <c r="K38" s="35">
        <v>0</v>
      </c>
      <c r="L38" s="35">
        <v>0</v>
      </c>
      <c r="M38" s="30"/>
      <c r="N38"/>
      <c r="O38"/>
      <c r="P38" s="31"/>
      <c r="Q38" s="31"/>
      <c r="R38" s="31"/>
      <c r="S38" s="31"/>
      <c r="T38" s="31"/>
      <c r="U38" s="31"/>
      <c r="V38" s="31"/>
    </row>
    <row r="39" spans="1:22" s="32" customFormat="1" ht="14.25" customHeight="1" x14ac:dyDescent="0.25">
      <c r="A39" s="57" t="s">
        <v>47</v>
      </c>
      <c r="B39" s="57" t="s">
        <v>49</v>
      </c>
      <c r="C39" s="57">
        <v>0</v>
      </c>
      <c r="D39" s="57">
        <v>3</v>
      </c>
      <c r="E39" s="35">
        <v>-72.238191999999998</v>
      </c>
      <c r="F39" s="35">
        <v>-39.296787000000002</v>
      </c>
      <c r="G39" s="34">
        <v>2533.7414549999999</v>
      </c>
      <c r="H39" s="35">
        <v>1</v>
      </c>
      <c r="I39" s="35">
        <v>0</v>
      </c>
      <c r="J39" s="35">
        <v>0</v>
      </c>
      <c r="K39" s="35">
        <v>0</v>
      </c>
      <c r="L39" s="35">
        <v>1</v>
      </c>
      <c r="M39" s="30"/>
      <c r="N39"/>
      <c r="O39"/>
      <c r="P39" s="31"/>
      <c r="Q39" s="31"/>
      <c r="R39" s="31"/>
      <c r="S39" s="31"/>
      <c r="T39" s="31"/>
      <c r="U39" s="31"/>
      <c r="V39" s="31"/>
    </row>
    <row r="40" spans="1:22" s="32" customFormat="1" ht="14.25" customHeight="1" x14ac:dyDescent="0.25">
      <c r="A40" s="57" t="s">
        <v>47</v>
      </c>
      <c r="B40" s="57" t="s">
        <v>49</v>
      </c>
      <c r="C40" s="57">
        <v>0</v>
      </c>
      <c r="D40" s="57">
        <v>4</v>
      </c>
      <c r="E40" s="35">
        <v>-72.238737999999998</v>
      </c>
      <c r="F40" s="35">
        <v>-39.295155999999999</v>
      </c>
      <c r="G40" s="34">
        <v>2735.517578</v>
      </c>
      <c r="H40" s="35">
        <v>1</v>
      </c>
      <c r="I40" s="35">
        <v>0</v>
      </c>
      <c r="J40" s="35">
        <v>0</v>
      </c>
      <c r="K40" s="35">
        <v>0</v>
      </c>
      <c r="L40" s="35">
        <v>1</v>
      </c>
      <c r="M40" s="30"/>
      <c r="N40"/>
      <c r="O40"/>
      <c r="P40" s="31"/>
      <c r="Q40" s="31"/>
      <c r="R40" s="31"/>
      <c r="S40" s="31"/>
      <c r="T40" s="31"/>
      <c r="U40" s="31"/>
      <c r="V40" s="31"/>
    </row>
    <row r="41" spans="1:22" s="32" customFormat="1" ht="14.25" customHeight="1" x14ac:dyDescent="0.25">
      <c r="A41" s="57" t="s">
        <v>47</v>
      </c>
      <c r="B41" s="57" t="s">
        <v>49</v>
      </c>
      <c r="C41" s="57">
        <v>0</v>
      </c>
      <c r="D41" s="57">
        <v>5</v>
      </c>
      <c r="E41" s="35">
        <v>-72.234673999999998</v>
      </c>
      <c r="F41" s="35">
        <v>-39.297511999999998</v>
      </c>
      <c r="G41" s="34">
        <v>3577.55249</v>
      </c>
      <c r="H41" s="35">
        <v>1</v>
      </c>
      <c r="I41" s="35">
        <v>0</v>
      </c>
      <c r="J41" s="35">
        <v>0</v>
      </c>
      <c r="K41" s="35">
        <v>0</v>
      </c>
      <c r="L41" s="35">
        <v>1</v>
      </c>
      <c r="M41" s="30"/>
      <c r="N41"/>
      <c r="O41"/>
      <c r="P41" s="31"/>
      <c r="Q41" s="31"/>
      <c r="R41" s="31"/>
      <c r="S41" s="31"/>
      <c r="T41" s="31"/>
      <c r="U41" s="31"/>
      <c r="V41" s="31"/>
    </row>
    <row r="42" spans="1:22" s="32" customFormat="1" ht="14.25" customHeight="1" x14ac:dyDescent="0.25">
      <c r="A42" s="57" t="s">
        <v>47</v>
      </c>
      <c r="B42" s="57" t="s">
        <v>49</v>
      </c>
      <c r="C42" s="57">
        <v>0</v>
      </c>
      <c r="D42" s="57">
        <v>6</v>
      </c>
      <c r="E42" s="35">
        <v>-72.233687000000003</v>
      </c>
      <c r="F42" s="35">
        <v>-39.287177999999997</v>
      </c>
      <c r="G42" s="34">
        <v>4954.0571289999998</v>
      </c>
      <c r="H42" s="35">
        <v>1</v>
      </c>
      <c r="I42" s="35">
        <v>0</v>
      </c>
      <c r="J42" s="35">
        <v>0</v>
      </c>
      <c r="K42" s="35">
        <v>0</v>
      </c>
      <c r="L42" s="35">
        <v>1</v>
      </c>
      <c r="M42" s="30"/>
      <c r="N42"/>
      <c r="O42"/>
      <c r="P42" s="31"/>
      <c r="Q42" s="31"/>
      <c r="R42" s="31"/>
      <c r="S42" s="31"/>
      <c r="T42" s="31"/>
      <c r="U42" s="31"/>
      <c r="V42" s="31"/>
    </row>
    <row r="43" spans="1:22" s="32" customFormat="1" ht="14.25" customHeight="1" x14ac:dyDescent="0.25">
      <c r="A43" s="57" t="s">
        <v>47</v>
      </c>
      <c r="B43" s="57" t="s">
        <v>49</v>
      </c>
      <c r="C43" s="57">
        <v>0</v>
      </c>
      <c r="D43" s="57">
        <v>7</v>
      </c>
      <c r="E43" s="35">
        <v>-72.229828999999995</v>
      </c>
      <c r="F43" s="35">
        <v>-39.290866000000001</v>
      </c>
      <c r="G43" s="34">
        <v>5646.123047</v>
      </c>
      <c r="H43" s="35">
        <v>1</v>
      </c>
      <c r="I43" s="35">
        <v>0</v>
      </c>
      <c r="J43" s="35">
        <v>0</v>
      </c>
      <c r="K43" s="35">
        <v>0</v>
      </c>
      <c r="L43" s="35">
        <v>1</v>
      </c>
      <c r="M43" s="30"/>
      <c r="N43"/>
      <c r="O43"/>
      <c r="P43" s="31"/>
      <c r="Q43" s="31"/>
      <c r="R43" s="31"/>
      <c r="S43" s="31"/>
      <c r="T43" s="31"/>
      <c r="U43" s="31"/>
      <c r="V43" s="31"/>
    </row>
    <row r="44" spans="1:22" s="32" customFormat="1" ht="14.25" customHeight="1" x14ac:dyDescent="0.25">
      <c r="A44" s="57" t="s">
        <v>47</v>
      </c>
      <c r="B44" s="57" t="s">
        <v>49</v>
      </c>
      <c r="C44" s="57">
        <v>0</v>
      </c>
      <c r="D44" s="57">
        <v>8</v>
      </c>
      <c r="E44" s="35">
        <v>-72.224039000000005</v>
      </c>
      <c r="F44" s="35">
        <v>-39.285704000000003</v>
      </c>
      <c r="G44" s="34">
        <v>6410.6152339999999</v>
      </c>
      <c r="H44" s="35">
        <v>1</v>
      </c>
      <c r="I44" s="35">
        <v>0</v>
      </c>
      <c r="J44" s="35">
        <v>0</v>
      </c>
      <c r="K44" s="35">
        <v>0</v>
      </c>
      <c r="L44" s="35">
        <v>1</v>
      </c>
      <c r="M44" s="30"/>
      <c r="N44"/>
      <c r="O44"/>
      <c r="P44" s="31"/>
      <c r="Q44" s="31"/>
      <c r="R44" s="31"/>
      <c r="S44" s="31"/>
      <c r="T44" s="31"/>
      <c r="U44" s="31"/>
      <c r="V44" s="31"/>
    </row>
    <row r="45" spans="1:22" s="32" customFormat="1" ht="14.25" customHeight="1" x14ac:dyDescent="0.25">
      <c r="A45" s="57" t="s">
        <v>47</v>
      </c>
      <c r="B45" s="57" t="s">
        <v>49</v>
      </c>
      <c r="C45" s="57">
        <v>0</v>
      </c>
      <c r="D45" s="57">
        <v>9</v>
      </c>
      <c r="E45" s="35">
        <v>-72.224107000000004</v>
      </c>
      <c r="F45" s="35">
        <v>-39.284146</v>
      </c>
      <c r="G45" s="34">
        <v>6647.6064450000003</v>
      </c>
      <c r="H45" s="35">
        <v>1</v>
      </c>
      <c r="I45" s="35">
        <v>0</v>
      </c>
      <c r="J45" s="35">
        <v>0</v>
      </c>
      <c r="K45" s="35">
        <v>0</v>
      </c>
      <c r="L45" s="35">
        <v>1</v>
      </c>
      <c r="M45" s="30"/>
      <c r="N45"/>
      <c r="O45"/>
      <c r="P45" s="31"/>
      <c r="Q45" s="31"/>
      <c r="R45" s="31"/>
      <c r="S45" s="31"/>
      <c r="T45" s="31"/>
      <c r="U45" s="31"/>
      <c r="V45" s="31"/>
    </row>
    <row r="46" spans="1:22" s="32" customFormat="1" ht="14.25" customHeight="1" x14ac:dyDescent="0.25">
      <c r="A46" s="57" t="s">
        <v>47</v>
      </c>
      <c r="B46" s="57" t="s">
        <v>49</v>
      </c>
      <c r="C46" s="57">
        <v>0</v>
      </c>
      <c r="D46" s="57">
        <v>10</v>
      </c>
      <c r="E46" s="35">
        <v>-72.224940000000004</v>
      </c>
      <c r="F46" s="35">
        <v>-39.281618999999999</v>
      </c>
      <c r="G46" s="34">
        <v>7049.8530270000001</v>
      </c>
      <c r="H46" s="35">
        <v>1</v>
      </c>
      <c r="I46" s="35">
        <v>0</v>
      </c>
      <c r="J46" s="35">
        <v>0</v>
      </c>
      <c r="K46" s="35">
        <v>0</v>
      </c>
      <c r="L46" s="35">
        <v>1</v>
      </c>
      <c r="M46" s="30"/>
      <c r="N46"/>
      <c r="O46"/>
      <c r="P46" s="31"/>
      <c r="Q46" s="31"/>
      <c r="R46" s="31"/>
      <c r="S46" s="31"/>
      <c r="T46" s="31"/>
      <c r="U46" s="31"/>
      <c r="V46" s="31"/>
    </row>
    <row r="47" spans="1:22" s="32" customFormat="1" ht="14.25" customHeight="1" x14ac:dyDescent="0.25">
      <c r="A47" s="57" t="s">
        <v>47</v>
      </c>
      <c r="B47" s="57" t="s">
        <v>49</v>
      </c>
      <c r="C47" s="57">
        <v>0</v>
      </c>
      <c r="D47" s="57">
        <v>11</v>
      </c>
      <c r="E47" s="35">
        <v>-72.227936999999997</v>
      </c>
      <c r="F47" s="35">
        <v>-39.277735999999997</v>
      </c>
      <c r="G47" s="34">
        <v>7770.767578</v>
      </c>
      <c r="H47" s="35">
        <v>1</v>
      </c>
      <c r="I47" s="35">
        <v>0</v>
      </c>
      <c r="J47" s="35">
        <v>0</v>
      </c>
      <c r="K47" s="35">
        <v>0</v>
      </c>
      <c r="L47" s="35">
        <v>1</v>
      </c>
      <c r="M47" s="30"/>
      <c r="N47"/>
      <c r="O47"/>
      <c r="P47" s="31"/>
      <c r="Q47" s="31"/>
      <c r="R47" s="31"/>
      <c r="S47" s="31"/>
      <c r="T47" s="31"/>
      <c r="U47" s="31"/>
      <c r="V47" s="31"/>
    </row>
    <row r="48" spans="1:22" s="32" customFormat="1" ht="14.25" customHeight="1" x14ac:dyDescent="0.25">
      <c r="A48" s="57" t="s">
        <v>47</v>
      </c>
      <c r="B48" s="57" t="s">
        <v>49</v>
      </c>
      <c r="C48" s="57">
        <v>0</v>
      </c>
      <c r="D48" s="57">
        <v>12</v>
      </c>
      <c r="E48" s="35">
        <v>-72.236558000000002</v>
      </c>
      <c r="F48" s="35">
        <v>-39.277076000000001</v>
      </c>
      <c r="G48" s="34">
        <v>8813.3095699999994</v>
      </c>
      <c r="H48" s="35">
        <v>1</v>
      </c>
      <c r="I48" s="35">
        <v>0</v>
      </c>
      <c r="J48" s="35">
        <v>0</v>
      </c>
      <c r="K48" s="35">
        <v>0</v>
      </c>
      <c r="L48" s="35">
        <v>1</v>
      </c>
      <c r="M48" s="30"/>
      <c r="N48"/>
      <c r="O48"/>
      <c r="P48" s="31"/>
      <c r="Q48" s="31"/>
      <c r="R48" s="31"/>
      <c r="S48" s="31"/>
      <c r="T48" s="31"/>
      <c r="U48" s="31"/>
      <c r="V48" s="31"/>
    </row>
    <row r="49" spans="1:22" s="32" customFormat="1" ht="14.25" customHeight="1" x14ac:dyDescent="0.25">
      <c r="A49" s="57" t="s">
        <v>47</v>
      </c>
      <c r="B49" s="57" t="s">
        <v>49</v>
      </c>
      <c r="C49" s="57">
        <v>1</v>
      </c>
      <c r="D49" s="57">
        <v>1</v>
      </c>
      <c r="E49" s="35">
        <v>-72.236558000000002</v>
      </c>
      <c r="F49" s="35">
        <v>-39.277076999999998</v>
      </c>
      <c r="G49" s="34">
        <v>101.524567</v>
      </c>
      <c r="H49" s="35">
        <v>1</v>
      </c>
      <c r="I49" s="35">
        <v>0</v>
      </c>
      <c r="J49" s="35">
        <v>0</v>
      </c>
      <c r="K49" s="35">
        <v>0</v>
      </c>
      <c r="L49" s="35">
        <v>1</v>
      </c>
      <c r="M49" s="30"/>
      <c r="N49"/>
      <c r="O49"/>
      <c r="P49" s="31"/>
      <c r="Q49" s="31"/>
      <c r="R49" s="31"/>
      <c r="S49" s="31"/>
      <c r="T49" s="31"/>
      <c r="U49" s="31"/>
      <c r="V49" s="31"/>
    </row>
    <row r="50" spans="1:22" s="32" customFormat="1" ht="14.25" customHeight="1" x14ac:dyDescent="0.25">
      <c r="A50" s="57" t="s">
        <v>47</v>
      </c>
      <c r="B50" s="57" t="s">
        <v>49</v>
      </c>
      <c r="C50" s="57">
        <v>1</v>
      </c>
      <c r="D50" s="57">
        <v>2</v>
      </c>
      <c r="E50" s="35">
        <v>-72.231764999999996</v>
      </c>
      <c r="F50" s="35">
        <v>-39.277824000000003</v>
      </c>
      <c r="G50" s="34">
        <v>677.59637499999997</v>
      </c>
      <c r="H50" s="35">
        <v>1</v>
      </c>
      <c r="I50" s="35">
        <v>0</v>
      </c>
      <c r="J50" s="35">
        <v>0</v>
      </c>
      <c r="K50" s="35">
        <v>0</v>
      </c>
      <c r="L50" s="35">
        <v>1</v>
      </c>
      <c r="M50" s="30"/>
      <c r="N50"/>
      <c r="O50"/>
      <c r="P50" s="31"/>
      <c r="Q50" s="31"/>
      <c r="R50" s="31"/>
      <c r="S50" s="31"/>
      <c r="T50" s="31"/>
      <c r="U50" s="31"/>
      <c r="V50" s="31"/>
    </row>
    <row r="51" spans="1:22" s="32" customFormat="1" ht="14.25" customHeight="1" x14ac:dyDescent="0.25">
      <c r="A51" s="57" t="s">
        <v>47</v>
      </c>
      <c r="B51" s="57" t="s">
        <v>49</v>
      </c>
      <c r="C51" s="57">
        <v>1</v>
      </c>
      <c r="D51" s="57">
        <v>3</v>
      </c>
      <c r="E51" s="35">
        <v>-72.227266999999998</v>
      </c>
      <c r="F51" s="35">
        <v>-39.284816999999997</v>
      </c>
      <c r="G51" s="34">
        <v>2128.0234380000002</v>
      </c>
      <c r="H51" s="35">
        <v>1</v>
      </c>
      <c r="I51" s="35">
        <v>0</v>
      </c>
      <c r="J51" s="35">
        <v>0</v>
      </c>
      <c r="K51" s="35">
        <v>0</v>
      </c>
      <c r="L51" s="35">
        <v>1</v>
      </c>
      <c r="M51" s="30"/>
      <c r="N51"/>
      <c r="O51"/>
      <c r="P51" s="31"/>
      <c r="Q51" s="31"/>
      <c r="R51" s="31"/>
      <c r="S51" s="31"/>
      <c r="T51" s="31"/>
      <c r="U51" s="31"/>
      <c r="V51" s="31"/>
    </row>
    <row r="52" spans="1:22" s="32" customFormat="1" ht="14.25" customHeight="1" x14ac:dyDescent="0.25">
      <c r="A52" s="57" t="s">
        <v>47</v>
      </c>
      <c r="B52" s="57" t="s">
        <v>49</v>
      </c>
      <c r="C52" s="57">
        <v>1</v>
      </c>
      <c r="D52" s="57">
        <v>4</v>
      </c>
      <c r="E52" s="35">
        <v>-72.225649000000004</v>
      </c>
      <c r="F52" s="35">
        <v>-39.287174</v>
      </c>
      <c r="G52" s="34">
        <v>2509.501953</v>
      </c>
      <c r="H52" s="35">
        <v>1</v>
      </c>
      <c r="I52" s="35">
        <v>0</v>
      </c>
      <c r="J52" s="35">
        <v>0</v>
      </c>
      <c r="K52" s="35">
        <v>0</v>
      </c>
      <c r="L52" s="35">
        <v>1</v>
      </c>
      <c r="M52" s="30"/>
      <c r="N52"/>
      <c r="O52"/>
      <c r="P52" s="31"/>
      <c r="Q52" s="31"/>
      <c r="R52" s="31"/>
      <c r="S52" s="31"/>
      <c r="T52" s="31"/>
      <c r="U52" s="31"/>
      <c r="V52" s="31"/>
    </row>
    <row r="53" spans="1:22" s="32" customFormat="1" ht="14.25" customHeight="1" x14ac:dyDescent="0.25">
      <c r="A53" s="57" t="s">
        <v>47</v>
      </c>
      <c r="B53" s="57" t="s">
        <v>49</v>
      </c>
      <c r="C53" s="57">
        <v>1</v>
      </c>
      <c r="D53" s="57">
        <v>5</v>
      </c>
      <c r="E53" s="35">
        <v>-72.229828999999995</v>
      </c>
      <c r="F53" s="35">
        <v>-39.290866000000001</v>
      </c>
      <c r="G53" s="34">
        <v>3055.4633789999998</v>
      </c>
      <c r="H53" s="35">
        <v>1</v>
      </c>
      <c r="I53" s="35">
        <v>0</v>
      </c>
      <c r="J53" s="35">
        <v>0</v>
      </c>
      <c r="K53" s="35">
        <v>0</v>
      </c>
      <c r="L53" s="35">
        <v>1</v>
      </c>
      <c r="M53" s="30"/>
      <c r="N53"/>
      <c r="O53"/>
      <c r="P53" s="31"/>
      <c r="Q53" s="31"/>
      <c r="R53" s="31"/>
      <c r="S53" s="31"/>
      <c r="T53" s="31"/>
      <c r="U53" s="31"/>
      <c r="V53" s="31"/>
    </row>
    <row r="54" spans="1:22" s="32" customFormat="1" ht="14.25" customHeight="1" x14ac:dyDescent="0.25">
      <c r="A54" s="57" t="s">
        <v>47</v>
      </c>
      <c r="B54" s="57" t="s">
        <v>49</v>
      </c>
      <c r="C54" s="57">
        <v>1</v>
      </c>
      <c r="D54" s="57">
        <v>6</v>
      </c>
      <c r="E54" s="35">
        <v>-72.234560000000002</v>
      </c>
      <c r="F54" s="35">
        <v>-39.28707</v>
      </c>
      <c r="G54" s="34">
        <v>4166.1254879999997</v>
      </c>
      <c r="H54" s="35">
        <v>1</v>
      </c>
      <c r="I54" s="35">
        <v>0</v>
      </c>
      <c r="J54" s="35">
        <v>0</v>
      </c>
      <c r="K54" s="35">
        <v>0</v>
      </c>
      <c r="L54" s="35">
        <v>1</v>
      </c>
      <c r="M54" s="30"/>
      <c r="N54"/>
      <c r="O54"/>
      <c r="P54" s="31"/>
      <c r="Q54" s="31"/>
      <c r="R54" s="31"/>
      <c r="S54" s="31"/>
      <c r="T54" s="31"/>
      <c r="U54" s="31"/>
      <c r="V54" s="31"/>
    </row>
    <row r="55" spans="1:22" s="32" customFormat="1" ht="14.25" customHeight="1" x14ac:dyDescent="0.25">
      <c r="A55" s="57" t="s">
        <v>47</v>
      </c>
      <c r="B55" s="57" t="s">
        <v>49</v>
      </c>
      <c r="C55" s="57">
        <v>1</v>
      </c>
      <c r="D55" s="57">
        <v>7</v>
      </c>
      <c r="E55" s="35">
        <v>-72.234673999999998</v>
      </c>
      <c r="F55" s="35">
        <v>-39.297511999999998</v>
      </c>
      <c r="G55" s="34">
        <v>5509.3291019999997</v>
      </c>
      <c r="H55" s="35">
        <v>1</v>
      </c>
      <c r="I55" s="35">
        <v>0</v>
      </c>
      <c r="J55" s="35">
        <v>0</v>
      </c>
      <c r="K55" s="35">
        <v>0</v>
      </c>
      <c r="L55" s="35">
        <v>1</v>
      </c>
      <c r="M55" s="30"/>
      <c r="N55"/>
      <c r="O55"/>
      <c r="P55" s="31"/>
      <c r="Q55" s="31"/>
      <c r="R55" s="31"/>
      <c r="S55" s="31"/>
      <c r="T55" s="31"/>
      <c r="U55" s="31"/>
      <c r="V55" s="31"/>
    </row>
    <row r="56" spans="1:22" s="32" customFormat="1" ht="14.25" customHeight="1" x14ac:dyDescent="0.25">
      <c r="A56" s="57" t="s">
        <v>47</v>
      </c>
      <c r="B56" s="57" t="s">
        <v>49</v>
      </c>
      <c r="C56" s="57">
        <v>1</v>
      </c>
      <c r="D56" s="57">
        <v>8</v>
      </c>
      <c r="E56" s="35">
        <v>-72.240500999999995</v>
      </c>
      <c r="F56" s="35">
        <v>-39.294581000000001</v>
      </c>
      <c r="G56" s="34">
        <v>6294.0498049999997</v>
      </c>
      <c r="H56" s="35">
        <v>1</v>
      </c>
      <c r="I56" s="35">
        <v>0</v>
      </c>
      <c r="J56" s="35">
        <v>0</v>
      </c>
      <c r="K56" s="35">
        <v>0</v>
      </c>
      <c r="L56" s="35">
        <v>1</v>
      </c>
      <c r="M56" s="30"/>
      <c r="N56"/>
      <c r="O56"/>
      <c r="P56" s="31"/>
      <c r="Q56" s="31"/>
      <c r="R56" s="31"/>
      <c r="S56" s="31"/>
      <c r="T56" s="31"/>
      <c r="U56" s="31"/>
      <c r="V56" s="31"/>
    </row>
    <row r="57" spans="1:22" s="32" customFormat="1" ht="14.25" customHeight="1" x14ac:dyDescent="0.25">
      <c r="A57" s="57" t="s">
        <v>47</v>
      </c>
      <c r="B57" s="57" t="s">
        <v>49</v>
      </c>
      <c r="C57" s="57">
        <v>1</v>
      </c>
      <c r="D57" s="57">
        <v>9</v>
      </c>
      <c r="E57" s="35">
        <v>-72.237286999999995</v>
      </c>
      <c r="F57" s="35">
        <v>-39.297299000000002</v>
      </c>
      <c r="G57" s="34">
        <v>6764.6098629999997</v>
      </c>
      <c r="H57" s="35">
        <v>1</v>
      </c>
      <c r="I57" s="35">
        <v>0</v>
      </c>
      <c r="J57" s="35">
        <v>0</v>
      </c>
      <c r="K57" s="35">
        <v>0</v>
      </c>
      <c r="L57" s="35">
        <v>1</v>
      </c>
      <c r="M57" s="30"/>
      <c r="N57"/>
      <c r="O57"/>
      <c r="P57" s="31"/>
      <c r="Q57" s="31"/>
      <c r="R57" s="31"/>
      <c r="S57" s="31"/>
      <c r="T57" s="31"/>
      <c r="U57" s="31"/>
      <c r="V57" s="31"/>
    </row>
    <row r="58" spans="1:22" s="32" customFormat="1" ht="14.25" customHeight="1" x14ac:dyDescent="0.25">
      <c r="A58" s="57" t="s">
        <v>47</v>
      </c>
      <c r="B58" s="57" t="s">
        <v>49</v>
      </c>
      <c r="C58" s="57">
        <v>1</v>
      </c>
      <c r="D58" s="57">
        <v>10</v>
      </c>
      <c r="E58" s="35">
        <v>-72.232035999999994</v>
      </c>
      <c r="F58" s="35">
        <v>-39.315159999999999</v>
      </c>
      <c r="G58" s="34">
        <v>9105.4052730000003</v>
      </c>
      <c r="H58" s="35">
        <v>1</v>
      </c>
      <c r="I58" s="35">
        <v>0</v>
      </c>
      <c r="J58" s="35">
        <v>0</v>
      </c>
      <c r="K58" s="35">
        <v>0</v>
      </c>
      <c r="L58" s="35">
        <v>0</v>
      </c>
      <c r="M58" s="30"/>
      <c r="N58"/>
      <c r="O58"/>
      <c r="P58" s="31"/>
      <c r="Q58" s="31"/>
      <c r="R58" s="31"/>
      <c r="S58" s="31"/>
      <c r="T58" s="31"/>
      <c r="U58" s="31"/>
      <c r="V58" s="31"/>
    </row>
    <row r="59" spans="1:22" s="32" customFormat="1" ht="14.25" customHeight="1" x14ac:dyDescent="0.25">
      <c r="A59" s="57" t="s">
        <v>47</v>
      </c>
      <c r="B59" s="57" t="s">
        <v>50</v>
      </c>
      <c r="C59" s="57">
        <v>0</v>
      </c>
      <c r="D59" s="57">
        <v>1</v>
      </c>
      <c r="E59" s="35">
        <v>-72.232035999999994</v>
      </c>
      <c r="F59" s="35">
        <v>-39.315159999999999</v>
      </c>
      <c r="G59" s="58">
        <v>95.981658999999993</v>
      </c>
      <c r="H59" s="35">
        <v>1</v>
      </c>
      <c r="I59" s="35">
        <v>0</v>
      </c>
      <c r="J59" s="35">
        <v>1</v>
      </c>
      <c r="K59" s="35">
        <v>0</v>
      </c>
      <c r="L59" s="35">
        <v>0</v>
      </c>
      <c r="M59" s="30"/>
      <c r="N59"/>
      <c r="O59"/>
      <c r="P59" s="31"/>
      <c r="Q59" s="31"/>
      <c r="R59" s="31"/>
      <c r="S59" s="31"/>
      <c r="T59" s="31"/>
      <c r="U59" s="31"/>
      <c r="V59" s="31"/>
    </row>
    <row r="60" spans="1:22" s="32" customFormat="1" ht="14.25" customHeight="1" x14ac:dyDescent="0.25">
      <c r="A60" s="57" t="s">
        <v>47</v>
      </c>
      <c r="B60" s="57" t="s">
        <v>50</v>
      </c>
      <c r="C60" s="57">
        <v>0</v>
      </c>
      <c r="D60" s="57">
        <v>2</v>
      </c>
      <c r="E60" s="35">
        <v>-72.230853999999994</v>
      </c>
      <c r="F60" s="35">
        <v>-39.313642999999999</v>
      </c>
      <c r="G60" s="58">
        <v>295.74704000000003</v>
      </c>
      <c r="H60" s="35">
        <v>1</v>
      </c>
      <c r="I60" s="35">
        <v>0</v>
      </c>
      <c r="J60" s="35">
        <v>0</v>
      </c>
      <c r="K60" s="35">
        <v>0</v>
      </c>
      <c r="L60" s="35">
        <v>0</v>
      </c>
      <c r="M60" s="30"/>
      <c r="N60"/>
      <c r="O60"/>
      <c r="P60" s="31"/>
      <c r="Q60" s="31"/>
      <c r="R60" s="31"/>
      <c r="S60" s="31"/>
      <c r="T60" s="31"/>
      <c r="U60" s="31"/>
      <c r="V60" s="31"/>
    </row>
    <row r="61" spans="1:22" s="32" customFormat="1" ht="14.25" customHeight="1" x14ac:dyDescent="0.25">
      <c r="A61" s="57" t="s">
        <v>47</v>
      </c>
      <c r="B61" s="57" t="s">
        <v>50</v>
      </c>
      <c r="C61" s="57">
        <v>0</v>
      </c>
      <c r="D61" s="57">
        <v>3</v>
      </c>
      <c r="E61" s="35">
        <v>-72.232853000000006</v>
      </c>
      <c r="F61" s="35">
        <v>-39.305325000000003</v>
      </c>
      <c r="G61" s="58">
        <v>1250.9444579999999</v>
      </c>
      <c r="H61" s="35">
        <v>1</v>
      </c>
      <c r="I61" s="35">
        <v>0</v>
      </c>
      <c r="J61" s="35">
        <v>0</v>
      </c>
      <c r="K61" s="35">
        <v>0</v>
      </c>
      <c r="L61" s="35">
        <v>0</v>
      </c>
      <c r="M61" s="30"/>
      <c r="N61"/>
      <c r="O61"/>
      <c r="P61" s="31"/>
      <c r="Q61" s="31"/>
      <c r="R61" s="31"/>
      <c r="S61" s="31"/>
      <c r="T61" s="31"/>
      <c r="U61" s="31"/>
      <c r="V61" s="31"/>
    </row>
    <row r="62" spans="1:22" s="32" customFormat="1" ht="14.25" customHeight="1" x14ac:dyDescent="0.25">
      <c r="A62" s="57" t="s">
        <v>47</v>
      </c>
      <c r="B62" s="57" t="s">
        <v>50</v>
      </c>
      <c r="C62" s="57">
        <v>0</v>
      </c>
      <c r="D62" s="57">
        <v>4</v>
      </c>
      <c r="E62" s="35">
        <v>-72.208763000000005</v>
      </c>
      <c r="F62" s="35">
        <v>-39.308573000000003</v>
      </c>
      <c r="G62" s="58">
        <v>3953.7624510000001</v>
      </c>
      <c r="H62" s="35">
        <v>1</v>
      </c>
      <c r="I62" s="35">
        <v>0</v>
      </c>
      <c r="J62" s="35">
        <v>0</v>
      </c>
      <c r="K62" s="35">
        <v>0</v>
      </c>
      <c r="L62" s="35">
        <v>1</v>
      </c>
      <c r="M62" s="30"/>
      <c r="N62"/>
      <c r="O62"/>
      <c r="P62" s="31"/>
      <c r="Q62" s="31"/>
      <c r="R62" s="31"/>
      <c r="S62" s="31"/>
      <c r="T62" s="31"/>
      <c r="U62" s="31"/>
      <c r="V62" s="31"/>
    </row>
    <row r="63" spans="1:22" s="32" customFormat="1" ht="14.25" customHeight="1" x14ac:dyDescent="0.25">
      <c r="A63" s="57" t="s">
        <v>47</v>
      </c>
      <c r="B63" s="57" t="s">
        <v>50</v>
      </c>
      <c r="C63" s="57">
        <v>0</v>
      </c>
      <c r="D63" s="57">
        <v>5</v>
      </c>
      <c r="E63" s="35">
        <v>-72.214770000000001</v>
      </c>
      <c r="F63" s="35">
        <v>-39.307253000000003</v>
      </c>
      <c r="G63" s="58">
        <v>4674.2514650000003</v>
      </c>
      <c r="H63" s="35">
        <v>1</v>
      </c>
      <c r="I63" s="35">
        <v>0</v>
      </c>
      <c r="J63" s="35">
        <v>0</v>
      </c>
      <c r="K63" s="35">
        <v>0</v>
      </c>
      <c r="L63" s="35">
        <v>1</v>
      </c>
      <c r="M63" s="30"/>
      <c r="N63"/>
      <c r="O63"/>
      <c r="P63" s="31"/>
      <c r="Q63" s="31"/>
      <c r="R63" s="31"/>
      <c r="S63" s="31"/>
      <c r="T63" s="31"/>
      <c r="U63" s="31"/>
      <c r="V63" s="31"/>
    </row>
    <row r="64" spans="1:22" s="32" customFormat="1" ht="14.25" customHeight="1" x14ac:dyDescent="0.25">
      <c r="A64" s="57" t="s">
        <v>47</v>
      </c>
      <c r="B64" s="57" t="s">
        <v>50</v>
      </c>
      <c r="C64" s="57">
        <v>0</v>
      </c>
      <c r="D64" s="57">
        <v>6</v>
      </c>
      <c r="E64" s="35">
        <v>-72.231136000000006</v>
      </c>
      <c r="F64" s="35">
        <v>-39.29853</v>
      </c>
      <c r="G64" s="58">
        <v>6897.0302730000003</v>
      </c>
      <c r="H64" s="35">
        <v>1</v>
      </c>
      <c r="I64" s="35">
        <v>0</v>
      </c>
      <c r="J64" s="35">
        <v>0</v>
      </c>
      <c r="K64" s="35">
        <v>0</v>
      </c>
      <c r="L64" s="35">
        <v>0</v>
      </c>
      <c r="M64" s="30"/>
      <c r="N64"/>
      <c r="O64"/>
      <c r="P64" s="31"/>
      <c r="Q64" s="31"/>
      <c r="R64" s="31"/>
      <c r="S64" s="31"/>
      <c r="T64" s="31"/>
      <c r="U64" s="31"/>
      <c r="V64" s="31"/>
    </row>
    <row r="65" spans="1:22" s="32" customFormat="1" ht="14.25" customHeight="1" x14ac:dyDescent="0.25">
      <c r="A65" s="57" t="s">
        <v>47</v>
      </c>
      <c r="B65" s="57" t="s">
        <v>50</v>
      </c>
      <c r="C65" s="57">
        <v>0</v>
      </c>
      <c r="D65" s="57">
        <v>7</v>
      </c>
      <c r="E65" s="35">
        <v>-72.229828999999995</v>
      </c>
      <c r="F65" s="35">
        <v>-39.290866000000001</v>
      </c>
      <c r="G65" s="58">
        <v>7894.048828</v>
      </c>
      <c r="H65" s="35">
        <v>1</v>
      </c>
      <c r="I65" s="35">
        <v>0</v>
      </c>
      <c r="J65" s="35">
        <v>0</v>
      </c>
      <c r="K65" s="35">
        <v>0</v>
      </c>
      <c r="L65" s="35">
        <v>1</v>
      </c>
      <c r="M65" s="30"/>
      <c r="N65"/>
      <c r="O65"/>
      <c r="P65" s="31"/>
      <c r="Q65" s="31"/>
      <c r="R65" s="31"/>
      <c r="S65" s="31"/>
      <c r="T65" s="31"/>
      <c r="U65" s="31"/>
      <c r="V65" s="31"/>
    </row>
    <row r="66" spans="1:22" s="32" customFormat="1" ht="14.25" customHeight="1" x14ac:dyDescent="0.25">
      <c r="A66" s="57" t="s">
        <v>47</v>
      </c>
      <c r="B66" s="57" t="s">
        <v>50</v>
      </c>
      <c r="C66" s="57">
        <v>0</v>
      </c>
      <c r="D66" s="59">
        <v>8</v>
      </c>
      <c r="E66" s="35">
        <v>-72.224039000000005</v>
      </c>
      <c r="F66" s="35">
        <v>-39.285704000000003</v>
      </c>
      <c r="G66" s="58">
        <v>8658.5410159999992</v>
      </c>
      <c r="H66" s="35">
        <v>1</v>
      </c>
      <c r="I66" s="35">
        <v>0</v>
      </c>
      <c r="J66" s="35">
        <v>0</v>
      </c>
      <c r="K66" s="35">
        <v>0</v>
      </c>
      <c r="L66" s="35">
        <v>1</v>
      </c>
      <c r="M66" s="30"/>
      <c r="N66"/>
      <c r="O66"/>
      <c r="P66" s="31"/>
      <c r="Q66" s="31"/>
      <c r="R66" s="31"/>
      <c r="S66" s="31"/>
      <c r="T66" s="31"/>
      <c r="U66" s="31"/>
      <c r="V66" s="31"/>
    </row>
    <row r="67" spans="1:22" s="32" customFormat="1" ht="14.25" customHeight="1" x14ac:dyDescent="0.25">
      <c r="A67" s="57" t="s">
        <v>47</v>
      </c>
      <c r="B67" s="57" t="s">
        <v>50</v>
      </c>
      <c r="C67" s="57">
        <v>0</v>
      </c>
      <c r="D67" s="59">
        <v>9</v>
      </c>
      <c r="E67" s="35">
        <v>-72.224107000000004</v>
      </c>
      <c r="F67" s="35">
        <v>-39.284146</v>
      </c>
      <c r="G67" s="58">
        <v>8895.5322269999997</v>
      </c>
      <c r="H67" s="35">
        <v>1</v>
      </c>
      <c r="I67" s="35">
        <v>0</v>
      </c>
      <c r="J67" s="35">
        <v>0</v>
      </c>
      <c r="K67" s="35">
        <v>0</v>
      </c>
      <c r="L67" s="35">
        <v>1</v>
      </c>
      <c r="M67" s="30"/>
      <c r="N67"/>
      <c r="O67"/>
      <c r="P67" s="31"/>
      <c r="Q67" s="31"/>
      <c r="R67" s="31"/>
      <c r="S67" s="31"/>
      <c r="T67" s="31"/>
      <c r="U67" s="31"/>
      <c r="V67" s="31"/>
    </row>
    <row r="68" spans="1:22" s="32" customFormat="1" ht="14.25" customHeight="1" x14ac:dyDescent="0.25">
      <c r="A68" s="57" t="s">
        <v>47</v>
      </c>
      <c r="B68" s="57" t="s">
        <v>50</v>
      </c>
      <c r="C68" s="57">
        <v>0</v>
      </c>
      <c r="D68" s="59">
        <v>10</v>
      </c>
      <c r="E68" s="35">
        <v>-72.224940000000004</v>
      </c>
      <c r="F68" s="35">
        <v>-39.281618999999999</v>
      </c>
      <c r="G68" s="58">
        <v>9297.7792969999991</v>
      </c>
      <c r="H68" s="35">
        <v>1</v>
      </c>
      <c r="I68" s="35">
        <v>0</v>
      </c>
      <c r="J68" s="35">
        <v>0</v>
      </c>
      <c r="K68" s="35">
        <v>0</v>
      </c>
      <c r="L68" s="35">
        <v>1</v>
      </c>
      <c r="M68" s="30"/>
      <c r="N68"/>
      <c r="O68"/>
      <c r="P68" s="31"/>
      <c r="Q68" s="31"/>
      <c r="R68" s="31"/>
      <c r="S68" s="31"/>
      <c r="T68" s="31"/>
      <c r="U68" s="31"/>
      <c r="V68" s="31"/>
    </row>
    <row r="69" spans="1:22" s="32" customFormat="1" ht="14.25" customHeight="1" x14ac:dyDescent="0.25">
      <c r="A69" s="57" t="s">
        <v>47</v>
      </c>
      <c r="B69" s="57" t="s">
        <v>50</v>
      </c>
      <c r="C69" s="57">
        <v>0</v>
      </c>
      <c r="D69" s="59">
        <v>11</v>
      </c>
      <c r="E69" s="35">
        <v>-72.227936999999997</v>
      </c>
      <c r="F69" s="35">
        <v>-39.277735999999997</v>
      </c>
      <c r="G69" s="58">
        <v>10018.692383</v>
      </c>
      <c r="H69" s="35">
        <v>1</v>
      </c>
      <c r="I69" s="35">
        <v>0</v>
      </c>
      <c r="J69" s="35">
        <v>0</v>
      </c>
      <c r="K69" s="35">
        <v>0</v>
      </c>
      <c r="L69" s="35">
        <v>1</v>
      </c>
      <c r="M69" s="30"/>
      <c r="N69"/>
      <c r="O69"/>
      <c r="P69" s="31"/>
      <c r="Q69" s="31"/>
      <c r="R69" s="31"/>
      <c r="S69" s="31"/>
      <c r="T69" s="31"/>
      <c r="U69" s="31"/>
      <c r="V69" s="31"/>
    </row>
    <row r="70" spans="1:22" s="32" customFormat="1" ht="14.25" customHeight="1" x14ac:dyDescent="0.25">
      <c r="A70" s="57" t="s">
        <v>47</v>
      </c>
      <c r="B70" s="57" t="s">
        <v>50</v>
      </c>
      <c r="C70" s="57">
        <v>0</v>
      </c>
      <c r="D70" s="59">
        <v>12</v>
      </c>
      <c r="E70" s="35">
        <v>-72.232393000000002</v>
      </c>
      <c r="F70" s="35">
        <v>-39.279936999999997</v>
      </c>
      <c r="G70" s="58">
        <v>10581.600586</v>
      </c>
      <c r="H70" s="35">
        <v>1</v>
      </c>
      <c r="I70" s="35">
        <v>0</v>
      </c>
      <c r="J70" s="35">
        <v>0</v>
      </c>
      <c r="K70" s="35">
        <v>0</v>
      </c>
      <c r="L70" s="35">
        <v>1</v>
      </c>
      <c r="M70" s="30"/>
      <c r="N70"/>
      <c r="O70"/>
      <c r="P70" s="31"/>
      <c r="Q70" s="31"/>
      <c r="R70" s="31"/>
      <c r="S70" s="31"/>
      <c r="T70" s="31"/>
      <c r="U70" s="31"/>
      <c r="V70" s="31"/>
    </row>
    <row r="71" spans="1:22" s="32" customFormat="1" ht="14.25" customHeight="1" x14ac:dyDescent="0.25">
      <c r="A71" s="57" t="s">
        <v>47</v>
      </c>
      <c r="B71" s="57" t="s">
        <v>50</v>
      </c>
      <c r="C71" s="57">
        <v>1</v>
      </c>
      <c r="D71" s="60">
        <v>1</v>
      </c>
      <c r="E71" s="61">
        <v>-72.231764999999996</v>
      </c>
      <c r="F71" s="61">
        <v>-39.277824000000003</v>
      </c>
      <c r="G71" s="62">
        <v>211.868301</v>
      </c>
      <c r="H71" s="35">
        <v>1</v>
      </c>
      <c r="I71" s="63">
        <v>0</v>
      </c>
      <c r="J71" s="63">
        <v>0</v>
      </c>
      <c r="K71" s="35">
        <v>0</v>
      </c>
      <c r="L71" s="63">
        <v>1</v>
      </c>
      <c r="M71" s="30"/>
      <c r="N71"/>
      <c r="O71"/>
      <c r="P71" s="31"/>
      <c r="Q71" s="31"/>
      <c r="R71" s="31"/>
      <c r="S71" s="31"/>
      <c r="T71" s="31"/>
      <c r="U71" s="31"/>
      <c r="V71" s="31"/>
    </row>
    <row r="72" spans="1:22" s="32" customFormat="1" ht="14.25" customHeight="1" x14ac:dyDescent="0.25">
      <c r="A72" s="57" t="s">
        <v>47</v>
      </c>
      <c r="B72" s="57" t="s">
        <v>50</v>
      </c>
      <c r="C72" s="57">
        <v>1</v>
      </c>
      <c r="D72" s="59">
        <v>2</v>
      </c>
      <c r="E72" s="61">
        <v>-72.227337000000006</v>
      </c>
      <c r="F72" s="61">
        <v>-39.280481000000002</v>
      </c>
      <c r="G72" s="34">
        <v>978.23339799999997</v>
      </c>
      <c r="H72" s="35">
        <v>1</v>
      </c>
      <c r="I72" s="35">
        <v>0</v>
      </c>
      <c r="J72" s="35">
        <v>0</v>
      </c>
      <c r="K72" s="35">
        <v>0</v>
      </c>
      <c r="L72" s="35">
        <v>1</v>
      </c>
      <c r="M72" s="30"/>
      <c r="N72"/>
      <c r="O72"/>
      <c r="P72" s="31"/>
      <c r="Q72" s="31"/>
      <c r="R72" s="31"/>
      <c r="S72" s="31"/>
      <c r="T72" s="31"/>
      <c r="U72" s="31"/>
      <c r="V72" s="31"/>
    </row>
    <row r="73" spans="1:22" s="32" customFormat="1" ht="14.25" customHeight="1" x14ac:dyDescent="0.25">
      <c r="A73" s="57" t="s">
        <v>47</v>
      </c>
      <c r="B73" s="57" t="s">
        <v>50</v>
      </c>
      <c r="C73" s="57">
        <v>1</v>
      </c>
      <c r="D73" s="59">
        <v>3</v>
      </c>
      <c r="E73" s="61">
        <v>-72.227266999999998</v>
      </c>
      <c r="F73" s="61">
        <v>-39.284816999999997</v>
      </c>
      <c r="G73" s="34">
        <v>1662.295288</v>
      </c>
      <c r="H73" s="35">
        <v>1</v>
      </c>
      <c r="I73" s="35">
        <v>0</v>
      </c>
      <c r="J73" s="35">
        <v>1</v>
      </c>
      <c r="K73" s="35">
        <v>0</v>
      </c>
      <c r="L73" s="35">
        <v>1</v>
      </c>
      <c r="M73" s="30"/>
      <c r="N73"/>
      <c r="O73"/>
      <c r="P73" s="31"/>
      <c r="Q73" s="31"/>
      <c r="R73" s="31"/>
      <c r="S73" s="31"/>
      <c r="T73" s="31"/>
      <c r="U73" s="31"/>
      <c r="V73" s="31"/>
    </row>
    <row r="74" spans="1:22" s="32" customFormat="1" ht="14.25" customHeight="1" x14ac:dyDescent="0.25">
      <c r="A74" s="57" t="s">
        <v>47</v>
      </c>
      <c r="B74" s="57" t="s">
        <v>50</v>
      </c>
      <c r="C74" s="57">
        <v>1</v>
      </c>
      <c r="D74" s="59">
        <v>4</v>
      </c>
      <c r="E74" s="61">
        <v>-72.225649000000004</v>
      </c>
      <c r="F74" s="61">
        <v>-39.287174</v>
      </c>
      <c r="G74" s="34">
        <v>2043.773682</v>
      </c>
      <c r="H74" s="35">
        <v>1</v>
      </c>
      <c r="I74" s="35">
        <v>0</v>
      </c>
      <c r="J74" s="35">
        <v>0</v>
      </c>
      <c r="K74" s="35">
        <v>0</v>
      </c>
      <c r="L74" s="35">
        <v>1</v>
      </c>
      <c r="M74" s="30"/>
      <c r="N74"/>
      <c r="O74"/>
      <c r="P74" s="31"/>
      <c r="Q74" s="31"/>
      <c r="R74" s="31"/>
      <c r="S74" s="31"/>
      <c r="T74" s="31"/>
      <c r="U74" s="31"/>
      <c r="V74" s="31"/>
    </row>
    <row r="75" spans="1:22" s="32" customFormat="1" ht="14.25" customHeight="1" x14ac:dyDescent="0.25">
      <c r="A75" s="57" t="s">
        <v>47</v>
      </c>
      <c r="B75" s="57" t="s">
        <v>50</v>
      </c>
      <c r="C75" s="57">
        <v>1</v>
      </c>
      <c r="D75" s="59">
        <v>5</v>
      </c>
      <c r="E75" s="61">
        <v>-72.229828999999995</v>
      </c>
      <c r="F75" s="61">
        <v>-39.290866000000001</v>
      </c>
      <c r="G75" s="34">
        <v>2589.735107</v>
      </c>
      <c r="H75" s="35">
        <v>1</v>
      </c>
      <c r="I75" s="35">
        <v>0</v>
      </c>
      <c r="J75" s="35">
        <v>0</v>
      </c>
      <c r="K75" s="35">
        <v>0</v>
      </c>
      <c r="L75" s="35">
        <v>1</v>
      </c>
      <c r="M75" s="30"/>
      <c r="N75"/>
      <c r="O75"/>
      <c r="P75" s="31"/>
      <c r="Q75" s="31"/>
      <c r="R75" s="31"/>
      <c r="S75" s="31"/>
      <c r="T75" s="31"/>
      <c r="U75" s="31"/>
      <c r="V75" s="31"/>
    </row>
    <row r="76" spans="1:22" s="32" customFormat="1" ht="14.25" customHeight="1" x14ac:dyDescent="0.25">
      <c r="A76" s="57" t="s">
        <v>47</v>
      </c>
      <c r="B76" s="57" t="s">
        <v>50</v>
      </c>
      <c r="C76" s="57">
        <v>1</v>
      </c>
      <c r="D76" s="59">
        <v>6</v>
      </c>
      <c r="E76" s="61">
        <v>-72.231137000000004</v>
      </c>
      <c r="F76" s="61">
        <v>-39.298530999999997</v>
      </c>
      <c r="G76" s="34">
        <v>3586.8879390000002</v>
      </c>
      <c r="H76" s="35">
        <v>1</v>
      </c>
      <c r="I76" s="35">
        <v>0</v>
      </c>
      <c r="J76" s="35">
        <v>0</v>
      </c>
      <c r="K76" s="35">
        <v>0</v>
      </c>
      <c r="L76" s="35">
        <v>0</v>
      </c>
      <c r="M76" s="30"/>
      <c r="N76"/>
      <c r="O76"/>
      <c r="P76" s="31"/>
      <c r="Q76" s="31"/>
      <c r="R76" s="31"/>
      <c r="S76" s="31"/>
      <c r="T76" s="31"/>
      <c r="U76" s="31"/>
      <c r="V76" s="31"/>
    </row>
    <row r="77" spans="1:22" s="32" customFormat="1" ht="14.25" customHeight="1" x14ac:dyDescent="0.25">
      <c r="A77" s="57" t="s">
        <v>47</v>
      </c>
      <c r="B77" s="57" t="s">
        <v>50</v>
      </c>
      <c r="C77" s="57">
        <v>1</v>
      </c>
      <c r="D77" s="60">
        <v>7</v>
      </c>
      <c r="E77" s="61">
        <v>-72.214770000000001</v>
      </c>
      <c r="F77" s="61">
        <v>-39.307253000000003</v>
      </c>
      <c r="G77" s="62">
        <v>5809.5322269999997</v>
      </c>
      <c r="H77" s="35">
        <v>1</v>
      </c>
      <c r="I77" s="63">
        <v>0</v>
      </c>
      <c r="J77" s="63">
        <v>0</v>
      </c>
      <c r="K77" s="35">
        <v>0</v>
      </c>
      <c r="L77" s="63">
        <v>1</v>
      </c>
      <c r="M77" s="30"/>
      <c r="N77"/>
      <c r="O77"/>
      <c r="P77" s="31"/>
      <c r="Q77" s="31"/>
      <c r="R77" s="31"/>
      <c r="S77" s="31"/>
      <c r="T77" s="31"/>
      <c r="U77" s="31"/>
      <c r="V77" s="31"/>
    </row>
    <row r="78" spans="1:22" s="32" customFormat="1" ht="14.25" customHeight="1" x14ac:dyDescent="0.25">
      <c r="A78" s="57" t="s">
        <v>47</v>
      </c>
      <c r="B78" s="57" t="s">
        <v>50</v>
      </c>
      <c r="C78" s="57">
        <v>1</v>
      </c>
      <c r="D78" s="59">
        <v>8</v>
      </c>
      <c r="E78" s="61">
        <v>-72.208763000000005</v>
      </c>
      <c r="F78" s="61">
        <v>-39.308574</v>
      </c>
      <c r="G78" s="34">
        <v>6530.0214839999999</v>
      </c>
      <c r="H78" s="35">
        <v>1</v>
      </c>
      <c r="I78" s="35">
        <v>0</v>
      </c>
      <c r="J78" s="35">
        <v>0</v>
      </c>
      <c r="K78" s="35">
        <v>0</v>
      </c>
      <c r="L78" s="35">
        <v>1</v>
      </c>
      <c r="M78" s="30"/>
      <c r="N78"/>
      <c r="O78"/>
      <c r="P78" s="31"/>
      <c r="Q78" s="31"/>
      <c r="R78" s="31"/>
      <c r="S78" s="31"/>
      <c r="T78" s="31"/>
      <c r="U78" s="31"/>
      <c r="V78" s="31"/>
    </row>
    <row r="79" spans="1:22" s="32" customFormat="1" ht="14.25" customHeight="1" x14ac:dyDescent="0.25">
      <c r="A79" s="57" t="s">
        <v>47</v>
      </c>
      <c r="B79" s="57" t="s">
        <v>50</v>
      </c>
      <c r="C79" s="57">
        <v>1</v>
      </c>
      <c r="D79" s="60">
        <v>9</v>
      </c>
      <c r="E79" s="61">
        <v>-72.232853000000006</v>
      </c>
      <c r="F79" s="61">
        <v>-39.305325000000003</v>
      </c>
      <c r="G79" s="62">
        <v>9232.8398440000001</v>
      </c>
      <c r="H79" s="35">
        <v>1</v>
      </c>
      <c r="I79" s="63">
        <v>0</v>
      </c>
      <c r="J79" s="63">
        <v>0</v>
      </c>
      <c r="K79" s="35">
        <v>0</v>
      </c>
      <c r="L79" s="63">
        <v>0</v>
      </c>
      <c r="M79" s="30"/>
      <c r="N79"/>
      <c r="O79"/>
      <c r="P79" s="31"/>
      <c r="Q79" s="31"/>
      <c r="R79" s="31"/>
      <c r="S79" s="31"/>
      <c r="T79" s="31"/>
      <c r="U79" s="31"/>
      <c r="V79" s="31"/>
    </row>
    <row r="80" spans="1:22" s="32" customFormat="1" ht="14.25" customHeight="1" x14ac:dyDescent="0.25">
      <c r="A80" s="57" t="s">
        <v>47</v>
      </c>
      <c r="B80" s="57" t="s">
        <v>50</v>
      </c>
      <c r="C80" s="57">
        <v>1</v>
      </c>
      <c r="D80" s="59">
        <v>10</v>
      </c>
      <c r="E80" s="64">
        <v>-72.232035999999994</v>
      </c>
      <c r="F80" s="64">
        <v>-39.315159999999999</v>
      </c>
      <c r="G80" s="34">
        <v>10387.802734000001</v>
      </c>
      <c r="H80" s="35">
        <v>1</v>
      </c>
      <c r="I80" s="35">
        <v>0</v>
      </c>
      <c r="J80" s="35">
        <v>0</v>
      </c>
      <c r="K80" s="35">
        <v>0</v>
      </c>
      <c r="L80" s="35">
        <v>0</v>
      </c>
      <c r="M80" s="30"/>
      <c r="N80"/>
      <c r="O80"/>
      <c r="P80" s="31"/>
      <c r="Q80" s="31"/>
      <c r="R80" s="31"/>
      <c r="S80" s="31"/>
      <c r="T80" s="31"/>
      <c r="U80" s="31"/>
      <c r="V80" s="31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"/>
  <sheetViews>
    <sheetView topLeftCell="A4" zoomScaleNormal="100" workbookViewId="0">
      <selection activeCell="E8" sqref="E8"/>
    </sheetView>
  </sheetViews>
  <sheetFormatPr baseColWidth="10" defaultRowHeight="15" x14ac:dyDescent="0.25"/>
  <cols>
    <col min="1" max="1" width="3.28515625" style="17" bestFit="1" customWidth="1"/>
    <col min="2" max="2" width="7.28515625" style="17" bestFit="1" customWidth="1"/>
    <col min="3" max="3" width="6.85546875" style="17" bestFit="1" customWidth="1"/>
    <col min="4" max="4" width="15.5703125" style="17" customWidth="1"/>
    <col min="5" max="7" width="16.28515625" style="17" customWidth="1"/>
    <col min="8" max="8" width="9.7109375" style="17" bestFit="1" customWidth="1"/>
    <col min="9" max="9" width="20.85546875" customWidth="1"/>
    <col min="10" max="10" width="6.140625" bestFit="1" customWidth="1"/>
  </cols>
  <sheetData>
    <row r="2" spans="1:8" ht="16.5" x14ac:dyDescent="0.25">
      <c r="A2" s="43" t="str">
        <f>"HORAS DE PASADA PROGRAMADA DE LA UNIDAD DE NEGOCIO ("&amp;A7&amp;" - "&amp;C7&amp;")"</f>
        <v>HORAS DE PASADA PROGRAMADA DE LA UNIDAD DE NEGOCIO (L3 - Normal)</v>
      </c>
      <c r="B2" s="43"/>
      <c r="C2" s="43"/>
      <c r="D2" s="43"/>
      <c r="E2" s="43"/>
      <c r="F2" s="43"/>
      <c r="G2" s="43"/>
      <c r="H2" s="43"/>
    </row>
    <row r="4" spans="1:8" s="3" customFormat="1" x14ac:dyDescent="0.25">
      <c r="A4" s="3" t="s">
        <v>15</v>
      </c>
    </row>
    <row r="6" spans="1:8" x14ac:dyDescent="0.25">
      <c r="A6" s="50" t="s">
        <v>16</v>
      </c>
      <c r="B6" s="51"/>
      <c r="C6" s="50" t="s">
        <v>17</v>
      </c>
      <c r="D6" s="55"/>
      <c r="E6" s="16" t="s">
        <v>9</v>
      </c>
      <c r="F6" s="16" t="s">
        <v>10</v>
      </c>
    </row>
    <row r="7" spans="1:8" x14ac:dyDescent="0.25">
      <c r="A7" s="52" t="str">
        <f>+TAPA!D11</f>
        <v>L3</v>
      </c>
      <c r="B7" s="53"/>
      <c r="C7" s="52" t="str">
        <f>+TAPA!B16</f>
        <v>Normal</v>
      </c>
      <c r="D7" s="56"/>
      <c r="E7" s="22">
        <f>+TAPA!C16</f>
        <v>42604</v>
      </c>
      <c r="F7" s="18">
        <f>+TAPA!D16</f>
        <v>42735</v>
      </c>
    </row>
    <row r="9" spans="1:8" s="3" customFormat="1" x14ac:dyDescent="0.25">
      <c r="A9" s="3" t="s">
        <v>32</v>
      </c>
    </row>
    <row r="10" spans="1:8" ht="27" customHeight="1" x14ac:dyDescent="0.25"/>
    <row r="11" spans="1:8" ht="53.25" customHeight="1" x14ac:dyDescent="0.25">
      <c r="A11" s="19" t="s">
        <v>16</v>
      </c>
      <c r="B11" s="19" t="s">
        <v>21</v>
      </c>
      <c r="C11" s="19" t="s">
        <v>22</v>
      </c>
      <c r="D11" s="19" t="s">
        <v>33</v>
      </c>
      <c r="E11" s="19" t="s">
        <v>34</v>
      </c>
      <c r="F11" s="19" t="s">
        <v>35</v>
      </c>
      <c r="G11" s="20" t="s">
        <v>36</v>
      </c>
      <c r="H11" s="20" t="s">
        <v>37</v>
      </c>
    </row>
    <row r="12" spans="1:8" x14ac:dyDescent="0.25">
      <c r="A12" s="25" t="s">
        <v>47</v>
      </c>
      <c r="B12" s="65" t="s">
        <v>48</v>
      </c>
      <c r="C12" s="65">
        <v>0</v>
      </c>
      <c r="D12" s="65">
        <v>1</v>
      </c>
      <c r="E12" s="66" t="s">
        <v>57</v>
      </c>
      <c r="F12" s="28" t="s">
        <v>51</v>
      </c>
      <c r="G12" s="66" t="s">
        <v>57</v>
      </c>
      <c r="H12" s="27" t="s">
        <v>43</v>
      </c>
    </row>
    <row r="13" spans="1:8" x14ac:dyDescent="0.25">
      <c r="A13" s="25" t="s">
        <v>47</v>
      </c>
      <c r="B13" s="65" t="s">
        <v>49</v>
      </c>
      <c r="C13" s="65">
        <v>0</v>
      </c>
      <c r="D13" s="65">
        <v>1</v>
      </c>
      <c r="E13" s="66" t="s">
        <v>57</v>
      </c>
      <c r="F13" s="28" t="s">
        <v>52</v>
      </c>
      <c r="G13" s="66" t="s">
        <v>57</v>
      </c>
      <c r="H13" s="27" t="s">
        <v>43</v>
      </c>
    </row>
    <row r="14" spans="1:8" x14ac:dyDescent="0.25">
      <c r="A14" s="25" t="s">
        <v>47</v>
      </c>
      <c r="B14" s="65" t="s">
        <v>50</v>
      </c>
      <c r="C14" s="65">
        <v>0</v>
      </c>
      <c r="D14" s="65">
        <v>1</v>
      </c>
      <c r="E14" s="66" t="s">
        <v>57</v>
      </c>
      <c r="F14" s="28" t="s">
        <v>58</v>
      </c>
      <c r="G14" s="66" t="s">
        <v>57</v>
      </c>
      <c r="H14" s="27" t="s">
        <v>43</v>
      </c>
    </row>
    <row r="15" spans="1:8" x14ac:dyDescent="0.25">
      <c r="A15" s="25" t="s">
        <v>47</v>
      </c>
      <c r="B15" s="65" t="s">
        <v>50</v>
      </c>
      <c r="C15" s="65">
        <v>1</v>
      </c>
      <c r="D15" s="65">
        <v>3</v>
      </c>
      <c r="E15" s="66" t="s">
        <v>57</v>
      </c>
      <c r="F15" s="28" t="s">
        <v>59</v>
      </c>
      <c r="G15" s="66" t="s">
        <v>57</v>
      </c>
      <c r="H15" s="27" t="s">
        <v>43</v>
      </c>
    </row>
    <row r="16" spans="1:8" x14ac:dyDescent="0.25">
      <c r="A16" s="25" t="s">
        <v>47</v>
      </c>
      <c r="B16" s="65" t="s">
        <v>48</v>
      </c>
      <c r="C16" s="65">
        <v>0</v>
      </c>
      <c r="D16" s="65">
        <v>1</v>
      </c>
      <c r="E16" s="66" t="s">
        <v>57</v>
      </c>
      <c r="F16" s="28" t="s">
        <v>46</v>
      </c>
      <c r="G16" s="66" t="s">
        <v>57</v>
      </c>
      <c r="H16" s="27" t="s">
        <v>44</v>
      </c>
    </row>
    <row r="17" spans="1:8" x14ac:dyDescent="0.25">
      <c r="A17" s="25" t="s">
        <v>47</v>
      </c>
      <c r="B17" s="65" t="s">
        <v>49</v>
      </c>
      <c r="C17" s="65">
        <v>0</v>
      </c>
      <c r="D17" s="65">
        <v>1</v>
      </c>
      <c r="E17" s="66" t="s">
        <v>57</v>
      </c>
      <c r="F17" s="28" t="s">
        <v>53</v>
      </c>
      <c r="G17" s="66" t="s">
        <v>57</v>
      </c>
      <c r="H17" s="27" t="s">
        <v>44</v>
      </c>
    </row>
    <row r="18" spans="1:8" x14ac:dyDescent="0.25">
      <c r="A18" s="25" t="s">
        <v>47</v>
      </c>
      <c r="B18" s="65" t="s">
        <v>50</v>
      </c>
      <c r="C18" s="65">
        <v>0</v>
      </c>
      <c r="D18" s="65">
        <v>1</v>
      </c>
      <c r="E18" s="66" t="s">
        <v>57</v>
      </c>
      <c r="F18" s="28" t="s">
        <v>54</v>
      </c>
      <c r="G18" s="66" t="s">
        <v>57</v>
      </c>
      <c r="H18" s="27" t="s">
        <v>44</v>
      </c>
    </row>
    <row r="19" spans="1:8" x14ac:dyDescent="0.25">
      <c r="A19" s="25" t="s">
        <v>47</v>
      </c>
      <c r="B19" s="65" t="s">
        <v>48</v>
      </c>
      <c r="C19" s="65">
        <v>0</v>
      </c>
      <c r="D19" s="65">
        <v>1</v>
      </c>
      <c r="E19" s="66" t="s">
        <v>57</v>
      </c>
      <c r="F19" s="28" t="s">
        <v>55</v>
      </c>
      <c r="G19" s="66" t="s">
        <v>57</v>
      </c>
      <c r="H19" s="27" t="s">
        <v>45</v>
      </c>
    </row>
    <row r="20" spans="1:8" x14ac:dyDescent="0.25">
      <c r="A20" s="25" t="s">
        <v>47</v>
      </c>
      <c r="B20" s="65" t="s">
        <v>49</v>
      </c>
      <c r="C20" s="65">
        <v>0</v>
      </c>
      <c r="D20" s="65">
        <v>1</v>
      </c>
      <c r="E20" s="66" t="s">
        <v>57</v>
      </c>
      <c r="F20" s="28" t="s">
        <v>53</v>
      </c>
      <c r="G20" s="66" t="s">
        <v>57</v>
      </c>
      <c r="H20" s="27" t="s">
        <v>45</v>
      </c>
    </row>
    <row r="21" spans="1:8" x14ac:dyDescent="0.25">
      <c r="A21" s="25" t="s">
        <v>47</v>
      </c>
      <c r="B21" s="25" t="s">
        <v>50</v>
      </c>
      <c r="C21" s="25">
        <v>0</v>
      </c>
      <c r="D21" s="25">
        <v>1</v>
      </c>
      <c r="E21" s="66" t="s">
        <v>57</v>
      </c>
      <c r="F21" s="28" t="s">
        <v>56</v>
      </c>
      <c r="G21" s="66" t="s">
        <v>57</v>
      </c>
      <c r="H21" s="26" t="s">
        <v>45</v>
      </c>
    </row>
  </sheetData>
  <autoFilter ref="A11:H22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PC-L3-Normal</vt:lpstr>
      <vt:lpstr>LPP-L3-Normal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dcterms:created xsi:type="dcterms:W3CDTF">2016-02-04T18:46:24Z</dcterms:created>
  <dcterms:modified xsi:type="dcterms:W3CDTF">2016-08-19T21:35:31Z</dcterms:modified>
</cp:coreProperties>
</file>